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<sst xmlns="http://schemas.openxmlformats.org/spreadsheetml/2006/main" count="155" uniqueCount="89">
  <si>
    <t>中国太平洋财产保险股份有限公司邯郸市魏县支公司玉米完全成本保险承保公示清单</t>
  </si>
  <si>
    <t>投保人：</t>
  </si>
  <si>
    <t>魏县院堡镇磨庄村村民委员会</t>
  </si>
  <si>
    <t>投保单号:</t>
  </si>
  <si>
    <t>ASHJVDS66A25P050073E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</si>
  <si>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</si>
  <si>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</si>
  <si>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</si>
  <si>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</si>
  <si>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</si>
  <si>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</si>
  <si>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</si>
  <si>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</si>
  <si>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</si>
  <si>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</si>
  <si>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</si>
  <si>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</si>
  <si>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</si>
  <si>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王洪申</t>
  </si>
  <si>
    <t>玉米完全成本保险</t>
  </si>
  <si>
    <t>王会</t>
  </si>
  <si>
    <t>王占</t>
  </si>
  <si>
    <t>王付堂</t>
  </si>
  <si>
    <t>王合文</t>
  </si>
  <si>
    <t>王巧连</t>
  </si>
  <si>
    <t>王海平</t>
  </si>
  <si>
    <t>王俊田</t>
  </si>
  <si>
    <t>王俊永</t>
  </si>
  <si>
    <t>王洪利</t>
  </si>
  <si>
    <t>王保臣</t>
  </si>
  <si>
    <t>王改军</t>
  </si>
  <si>
    <t>王同恩</t>
  </si>
  <si>
    <t>王洪俊</t>
  </si>
  <si>
    <t>王运希</t>
  </si>
  <si>
    <t>王同祥</t>
  </si>
  <si>
    <t>王洪印</t>
  </si>
  <si>
    <t>王俊书</t>
  </si>
  <si>
    <t>吕保生</t>
  </si>
  <si>
    <t>王玉岭</t>
  </si>
  <si>
    <t>薛文秀</t>
  </si>
  <si>
    <t>王保堂</t>
  </si>
  <si>
    <t>王泽</t>
  </si>
  <si>
    <t>王志会</t>
  </si>
  <si>
    <t>吕文霞</t>
  </si>
  <si>
    <t>李秀英</t>
  </si>
  <si>
    <t>王大云</t>
  </si>
  <si>
    <t>王妹章</t>
  </si>
  <si>
    <t>王俊峰</t>
  </si>
  <si>
    <t>王清堂</t>
  </si>
  <si>
    <t>王军</t>
  </si>
  <si>
    <t>王兵文</t>
  </si>
  <si>
    <t>王凤明</t>
  </si>
  <si>
    <t>王风亮</t>
  </si>
  <si>
    <t>王海清</t>
  </si>
  <si>
    <t>王俊海</t>
  </si>
  <si>
    <t>王计</t>
  </si>
  <si>
    <t>王勇平</t>
  </si>
  <si>
    <t>王郭峰</t>
  </si>
  <si>
    <t>王风海</t>
  </si>
  <si>
    <t>王潮</t>
  </si>
  <si>
    <t>苗书秀</t>
  </si>
  <si>
    <t>王凤臣</t>
  </si>
  <si>
    <t>王洪文</t>
  </si>
  <si>
    <t>田春娥</t>
  </si>
  <si>
    <t>范志刚</t>
  </si>
  <si>
    <t>王付臣</t>
  </si>
  <si>
    <t>梁保香</t>
  </si>
  <si>
    <t>王群</t>
  </si>
  <si>
    <t>王建华</t>
  </si>
  <si>
    <t>王同军</t>
  </si>
  <si>
    <t>吕现锋</t>
  </si>
  <si>
    <t>王志永</t>
  </si>
  <si>
    <t>王元心</t>
  </si>
  <si>
    <t>王双林</t>
  </si>
  <si>
    <t>王玉明</t>
  </si>
  <si>
    <t>王贵新</t>
  </si>
  <si>
    <t>王付章</t>
  </si>
  <si>
    <t>王妹新</t>
  </si>
  <si>
    <t>王清美</t>
  </si>
  <si>
    <t>王同心</t>
  </si>
  <si>
    <t>王拥军</t>
  </si>
  <si>
    <t>王长平</t>
  </si>
  <si>
    <t>王社海</t>
  </si>
  <si>
    <t>王风超</t>
  </si>
  <si>
    <t>王付平</t>
  </si>
  <si>
    <t>王珍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</si>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</sst>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4" fillId="0" borderId="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tabSelected="1" workbookViewId="0">
      <selection activeCell="D11" sqref="D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8"/>
    </row>
    <row r="2" ht="14.25" spans="1:13">
      <c r="A2" s="3" t="s">
        <v>1</v>
      </c>
      <c r="B2" s="4" t="s">
        <v>2</v>
      </c>
      <c r="C2" s="4"/>
      <c r="D2" s="4"/>
      <c r="E2" s="5"/>
      <c r="F2" s="5"/>
      <c r="G2" s="5"/>
      <c r="H2" s="5"/>
      <c r="I2" s="5"/>
      <c r="J2" s="19"/>
      <c r="K2" s="19"/>
      <c r="L2" s="20"/>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18</v>
      </c>
      <c r="C5" s="9" t="s">
        <v>19</v>
      </c>
      <c r="D5" s="10">
        <v>15</v>
      </c>
      <c r="E5" s="11">
        <v>0.0513</v>
      </c>
      <c r="F5" s="12">
        <v>800</v>
      </c>
      <c r="G5" s="12">
        <f>D5*F5</f>
        <v>12000</v>
      </c>
      <c r="H5" s="12">
        <f>D5*41</f>
        <v>615</v>
      </c>
      <c r="I5" s="24">
        <f>H5*0.2</f>
        <v>123</v>
      </c>
      <c r="J5" s="24">
        <f>H5*0.45</f>
        <v>276.75</v>
      </c>
      <c r="K5" s="24">
        <f>H5*0.3</f>
        <v>184.5</v>
      </c>
      <c r="L5" s="7">
        <v>0</v>
      </c>
      <c r="M5" s="24">
        <f>H5*0.05</f>
        <v>30.75</v>
      </c>
    </row>
    <row r="6" ht="14.25" spans="1:13">
      <c r="A6" s="7">
        <v>2</v>
      </c>
      <c r="B6" s="8" t="s">
        <v>20</v>
      </c>
      <c r="C6" s="9" t="s">
        <v>19</v>
      </c>
      <c r="D6" s="10">
        <v>15</v>
      </c>
      <c r="E6" s="11">
        <v>0.0513</v>
      </c>
      <c r="F6" s="12">
        <v>800</v>
      </c>
      <c r="G6" s="12">
        <f t="shared" ref="G6:G69" si="0">D6*F6</f>
        <v>12000</v>
      </c>
      <c r="H6" s="12">
        <f>D6*41</f>
        <v>615</v>
      </c>
      <c r="I6" s="24">
        <f t="shared" ref="I6:I69" si="1">H6*0.2</f>
        <v>123</v>
      </c>
      <c r="J6" s="24">
        <f t="shared" ref="J6:J69" si="2">H6*0.45</f>
        <v>276.75</v>
      </c>
      <c r="K6" s="24">
        <f t="shared" ref="K6:K69" si="3">H6*0.3</f>
        <v>184.5</v>
      </c>
      <c r="L6" s="7">
        <v>0</v>
      </c>
      <c r="M6" s="24">
        <f t="shared" ref="M6:M69" si="4">H6*0.05</f>
        <v>30.75</v>
      </c>
    </row>
    <row r="7" ht="14.25" spans="1:13">
      <c r="A7" s="7">
        <v>3</v>
      </c>
      <c r="B7" s="13" t="s">
        <v>21</v>
      </c>
      <c r="C7" s="9" t="s">
        <v>19</v>
      </c>
      <c r="D7" s="10">
        <v>12</v>
      </c>
      <c r="E7" s="11">
        <v>0.0513</v>
      </c>
      <c r="F7" s="12">
        <v>800</v>
      </c>
      <c r="G7" s="12">
        <f t="shared" si="0"/>
        <v>9600</v>
      </c>
      <c r="H7" s="12">
        <f t="shared" ref="H6:H69" si="5">D7*41</f>
        <v>492</v>
      </c>
      <c r="I7" s="24">
        <f t="shared" si="1"/>
        <v>98.4</v>
      </c>
      <c r="J7" s="24">
        <f t="shared" si="2"/>
        <v>221.4</v>
      </c>
      <c r="K7" s="24">
        <f t="shared" si="3"/>
        <v>147.6</v>
      </c>
      <c r="L7" s="7">
        <v>0</v>
      </c>
      <c r="M7" s="24">
        <f t="shared" si="4"/>
        <v>24.6</v>
      </c>
    </row>
    <row r="8" ht="14.25" spans="1:13">
      <c r="A8" s="7">
        <v>4</v>
      </c>
      <c r="B8" s="14" t="s">
        <v>22</v>
      </c>
      <c r="C8" s="9" t="s">
        <v>19</v>
      </c>
      <c r="D8" s="10">
        <v>12</v>
      </c>
      <c r="E8" s="11">
        <v>0.0513</v>
      </c>
      <c r="F8" s="12">
        <v>800</v>
      </c>
      <c r="G8" s="12">
        <f t="shared" si="0"/>
        <v>9600</v>
      </c>
      <c r="H8" s="12">
        <f t="shared" si="5"/>
        <v>492</v>
      </c>
      <c r="I8" s="24">
        <f t="shared" si="1"/>
        <v>98.4</v>
      </c>
      <c r="J8" s="24">
        <f t="shared" si="2"/>
        <v>221.4</v>
      </c>
      <c r="K8" s="24">
        <f t="shared" si="3"/>
        <v>147.6</v>
      </c>
      <c r="L8" s="7">
        <v>0</v>
      </c>
      <c r="M8" s="24">
        <f t="shared" si="4"/>
        <v>24.6</v>
      </c>
    </row>
    <row r="9" ht="14.25" spans="1:13">
      <c r="A9" s="7">
        <v>5</v>
      </c>
      <c r="B9" s="8" t="s">
        <v>23</v>
      </c>
      <c r="C9" s="9" t="s">
        <v>19</v>
      </c>
      <c r="D9" s="10">
        <v>10</v>
      </c>
      <c r="E9" s="11">
        <v>0.0513</v>
      </c>
      <c r="F9" s="12">
        <v>800</v>
      </c>
      <c r="G9" s="12">
        <f t="shared" si="0"/>
        <v>8000</v>
      </c>
      <c r="H9" s="12">
        <f t="shared" si="5"/>
        <v>410</v>
      </c>
      <c r="I9" s="24">
        <f t="shared" si="1"/>
        <v>82</v>
      </c>
      <c r="J9" s="24">
        <f t="shared" si="2"/>
        <v>184.5</v>
      </c>
      <c r="K9" s="24">
        <f t="shared" si="3"/>
        <v>123</v>
      </c>
      <c r="L9" s="7">
        <v>0</v>
      </c>
      <c r="M9" s="24">
        <f t="shared" si="4"/>
        <v>20.5</v>
      </c>
    </row>
    <row r="10" ht="14.25" spans="1:13">
      <c r="A10" s="7">
        <v>6</v>
      </c>
      <c r="B10" s="8" t="s">
        <v>24</v>
      </c>
      <c r="C10" s="9" t="s">
        <v>19</v>
      </c>
      <c r="D10" s="10">
        <v>10</v>
      </c>
      <c r="E10" s="11">
        <v>0.0513</v>
      </c>
      <c r="F10" s="12">
        <v>800</v>
      </c>
      <c r="G10" s="12">
        <f t="shared" si="0"/>
        <v>8000</v>
      </c>
      <c r="H10" s="12">
        <f t="shared" si="5"/>
        <v>410</v>
      </c>
      <c r="I10" s="24">
        <f t="shared" si="1"/>
        <v>82</v>
      </c>
      <c r="J10" s="24">
        <f t="shared" si="2"/>
        <v>184.5</v>
      </c>
      <c r="K10" s="24">
        <f t="shared" si="3"/>
        <v>123</v>
      </c>
      <c r="L10" s="7">
        <v>0</v>
      </c>
      <c r="M10" s="24">
        <f t="shared" si="4"/>
        <v>20.5</v>
      </c>
    </row>
    <row r="11" ht="14.25" spans="1:13">
      <c r="A11" s="7">
        <v>7</v>
      </c>
      <c r="B11" s="8" t="s">
        <v>25</v>
      </c>
      <c r="C11" s="9" t="s">
        <v>19</v>
      </c>
      <c r="D11" s="10">
        <v>10</v>
      </c>
      <c r="E11" s="11">
        <v>0.0513</v>
      </c>
      <c r="F11" s="12">
        <v>800</v>
      </c>
      <c r="G11" s="12">
        <f t="shared" si="0"/>
        <v>8000</v>
      </c>
      <c r="H11" s="12">
        <f t="shared" si="5"/>
        <v>410</v>
      </c>
      <c r="I11" s="24">
        <f t="shared" si="1"/>
        <v>82</v>
      </c>
      <c r="J11" s="24">
        <f t="shared" si="2"/>
        <v>184.5</v>
      </c>
      <c r="K11" s="24">
        <f t="shared" si="3"/>
        <v>123</v>
      </c>
      <c r="L11" s="7">
        <v>0</v>
      </c>
      <c r="M11" s="24">
        <f t="shared" si="4"/>
        <v>20.5</v>
      </c>
    </row>
    <row r="12" ht="14.25" spans="1:13">
      <c r="A12" s="7">
        <v>8</v>
      </c>
      <c r="B12" s="8" t="s">
        <v>26</v>
      </c>
      <c r="C12" s="9" t="s">
        <v>19</v>
      </c>
      <c r="D12" s="10">
        <v>10</v>
      </c>
      <c r="E12" s="11">
        <v>0.0513</v>
      </c>
      <c r="F12" s="12">
        <v>800</v>
      </c>
      <c r="G12" s="12">
        <f t="shared" si="0"/>
        <v>8000</v>
      </c>
      <c r="H12" s="12">
        <f t="shared" si="5"/>
        <v>410</v>
      </c>
      <c r="I12" s="24">
        <f t="shared" si="1"/>
        <v>82</v>
      </c>
      <c r="J12" s="24">
        <f t="shared" si="2"/>
        <v>184.5</v>
      </c>
      <c r="K12" s="24">
        <f t="shared" si="3"/>
        <v>123</v>
      </c>
      <c r="L12" s="7">
        <v>0</v>
      </c>
      <c r="M12" s="24">
        <f t="shared" si="4"/>
        <v>20.5</v>
      </c>
    </row>
    <row r="13" ht="14.25" spans="1:13">
      <c r="A13" s="7">
        <v>9</v>
      </c>
      <c r="B13" s="8" t="s">
        <v>27</v>
      </c>
      <c r="C13" s="9" t="s">
        <v>19</v>
      </c>
      <c r="D13" s="10">
        <v>9.6</v>
      </c>
      <c r="E13" s="11">
        <v>0.0513</v>
      </c>
      <c r="F13" s="12">
        <v>800</v>
      </c>
      <c r="G13" s="12">
        <f t="shared" si="0"/>
        <v>7680</v>
      </c>
      <c r="H13" s="12">
        <f t="shared" si="5"/>
        <v>393.6</v>
      </c>
      <c r="I13" s="24">
        <f t="shared" si="1"/>
        <v>78.72</v>
      </c>
      <c r="J13" s="24">
        <f t="shared" si="2"/>
        <v>177.12</v>
      </c>
      <c r="K13" s="24">
        <f t="shared" si="3"/>
        <v>118.08</v>
      </c>
      <c r="L13" s="7">
        <v>0</v>
      </c>
      <c r="M13" s="24">
        <f t="shared" si="4"/>
        <v>19.68</v>
      </c>
    </row>
    <row r="14" ht="14.25" spans="1:13">
      <c r="A14" s="7">
        <v>10</v>
      </c>
      <c r="B14" s="8" t="s">
        <v>28</v>
      </c>
      <c r="C14" s="9" t="s">
        <v>19</v>
      </c>
      <c r="D14" s="10">
        <v>9.1</v>
      </c>
      <c r="E14" s="11">
        <v>0.0513</v>
      </c>
      <c r="F14" s="12">
        <v>800</v>
      </c>
      <c r="G14" s="12">
        <f t="shared" si="0"/>
        <v>7280</v>
      </c>
      <c r="H14" s="12">
        <f t="shared" si="5"/>
        <v>373.1</v>
      </c>
      <c r="I14" s="24">
        <f t="shared" si="1"/>
        <v>74.62</v>
      </c>
      <c r="J14" s="24">
        <f t="shared" si="2"/>
        <v>167.895</v>
      </c>
      <c r="K14" s="24">
        <f t="shared" si="3"/>
        <v>111.93</v>
      </c>
      <c r="L14" s="7">
        <v>0</v>
      </c>
      <c r="M14" s="24">
        <f t="shared" si="4"/>
        <v>18.655</v>
      </c>
    </row>
    <row r="15" ht="14.25" spans="1:13">
      <c r="A15" s="7">
        <v>11</v>
      </c>
      <c r="B15" s="15" t="s">
        <v>29</v>
      </c>
      <c r="C15" s="9" t="s">
        <v>19</v>
      </c>
      <c r="D15" s="16">
        <v>8.4</v>
      </c>
      <c r="E15" s="11">
        <v>0.0513</v>
      </c>
      <c r="F15" s="12">
        <v>800</v>
      </c>
      <c r="G15" s="12">
        <f t="shared" si="0"/>
        <v>6720</v>
      </c>
      <c r="H15" s="12">
        <f t="shared" si="5"/>
        <v>344.4</v>
      </c>
      <c r="I15" s="24">
        <f t="shared" si="1"/>
        <v>68.88</v>
      </c>
      <c r="J15" s="24">
        <f t="shared" si="2"/>
        <v>154.98</v>
      </c>
      <c r="K15" s="24">
        <f t="shared" si="3"/>
        <v>103.32</v>
      </c>
      <c r="L15" s="7">
        <v>0</v>
      </c>
      <c r="M15" s="24">
        <f t="shared" si="4"/>
        <v>17.22</v>
      </c>
    </row>
    <row r="16" ht="14.25" spans="1:13">
      <c r="A16" s="7">
        <v>12</v>
      </c>
      <c r="B16" s="15" t="s">
        <v>30</v>
      </c>
      <c r="C16" s="9" t="s">
        <v>19</v>
      </c>
      <c r="D16" s="16">
        <v>8.4</v>
      </c>
      <c r="E16" s="11">
        <v>0.0513</v>
      </c>
      <c r="F16" s="12">
        <v>800</v>
      </c>
      <c r="G16" s="12">
        <f t="shared" si="0"/>
        <v>6720</v>
      </c>
      <c r="H16" s="12">
        <f t="shared" si="5"/>
        <v>344.4</v>
      </c>
      <c r="I16" s="24">
        <f t="shared" si="1"/>
        <v>68.88</v>
      </c>
      <c r="J16" s="24">
        <f t="shared" si="2"/>
        <v>154.98</v>
      </c>
      <c r="K16" s="24">
        <f t="shared" si="3"/>
        <v>103.32</v>
      </c>
      <c r="L16" s="7">
        <v>0</v>
      </c>
      <c r="M16" s="24">
        <f t="shared" si="4"/>
        <v>17.22</v>
      </c>
    </row>
    <row r="17" ht="14.25" spans="1:13">
      <c r="A17" s="7">
        <v>13</v>
      </c>
      <c r="B17" s="15" t="s">
        <v>31</v>
      </c>
      <c r="C17" s="9" t="s">
        <v>19</v>
      </c>
      <c r="D17" s="16">
        <v>8.4</v>
      </c>
      <c r="E17" s="11">
        <v>0.0513</v>
      </c>
      <c r="F17" s="12">
        <v>800</v>
      </c>
      <c r="G17" s="12">
        <f t="shared" si="0"/>
        <v>6720</v>
      </c>
      <c r="H17" s="12">
        <f t="shared" si="5"/>
        <v>344.4</v>
      </c>
      <c r="I17" s="24">
        <f t="shared" si="1"/>
        <v>68.88</v>
      </c>
      <c r="J17" s="24">
        <f t="shared" si="2"/>
        <v>154.98</v>
      </c>
      <c r="K17" s="24">
        <f t="shared" si="3"/>
        <v>103.32</v>
      </c>
      <c r="L17" s="7">
        <v>0</v>
      </c>
      <c r="M17" s="24">
        <f t="shared" si="4"/>
        <v>17.22</v>
      </c>
    </row>
    <row r="18" ht="14.25" spans="1:13">
      <c r="A18" s="7">
        <v>14</v>
      </c>
      <c r="B18" s="15" t="s">
        <v>32</v>
      </c>
      <c r="C18" s="9" t="s">
        <v>19</v>
      </c>
      <c r="D18" s="16">
        <v>8.4</v>
      </c>
      <c r="E18" s="11">
        <v>0.0513</v>
      </c>
      <c r="F18" s="12">
        <v>800</v>
      </c>
      <c r="G18" s="12">
        <f t="shared" si="0"/>
        <v>6720</v>
      </c>
      <c r="H18" s="12">
        <f t="shared" si="5"/>
        <v>344.4</v>
      </c>
      <c r="I18" s="24">
        <f t="shared" si="1"/>
        <v>68.88</v>
      </c>
      <c r="J18" s="24">
        <f t="shared" si="2"/>
        <v>154.98</v>
      </c>
      <c r="K18" s="24">
        <f t="shared" si="3"/>
        <v>103.32</v>
      </c>
      <c r="L18" s="7">
        <v>0</v>
      </c>
      <c r="M18" s="24">
        <f t="shared" si="4"/>
        <v>17.22</v>
      </c>
    </row>
    <row r="19" ht="14.25" spans="1:13">
      <c r="A19" s="7">
        <v>15</v>
      </c>
      <c r="B19" s="15" t="s">
        <v>33</v>
      </c>
      <c r="C19" s="9" t="s">
        <v>19</v>
      </c>
      <c r="D19" s="16">
        <v>8.4</v>
      </c>
      <c r="E19" s="11">
        <v>0.0513</v>
      </c>
      <c r="F19" s="12">
        <v>800</v>
      </c>
      <c r="G19" s="12">
        <f t="shared" si="0"/>
        <v>6720</v>
      </c>
      <c r="H19" s="12">
        <f t="shared" si="5"/>
        <v>344.4</v>
      </c>
      <c r="I19" s="24">
        <f t="shared" si="1"/>
        <v>68.88</v>
      </c>
      <c r="J19" s="24">
        <f t="shared" si="2"/>
        <v>154.98</v>
      </c>
      <c r="K19" s="24">
        <f t="shared" si="3"/>
        <v>103.32</v>
      </c>
      <c r="L19" s="7">
        <v>0</v>
      </c>
      <c r="M19" s="24">
        <f t="shared" si="4"/>
        <v>17.22</v>
      </c>
    </row>
    <row r="20" ht="14.25" spans="1:13">
      <c r="A20" s="7">
        <v>16</v>
      </c>
      <c r="B20" s="15" t="s">
        <v>34</v>
      </c>
      <c r="C20" s="9" t="s">
        <v>19</v>
      </c>
      <c r="D20" s="16">
        <v>8.4</v>
      </c>
      <c r="E20" s="11">
        <v>0.0513</v>
      </c>
      <c r="F20" s="12">
        <v>800</v>
      </c>
      <c r="G20" s="12">
        <f t="shared" si="0"/>
        <v>6720</v>
      </c>
      <c r="H20" s="12">
        <f t="shared" si="5"/>
        <v>344.4</v>
      </c>
      <c r="I20" s="24">
        <f t="shared" si="1"/>
        <v>68.88</v>
      </c>
      <c r="J20" s="24">
        <f t="shared" si="2"/>
        <v>154.98</v>
      </c>
      <c r="K20" s="24">
        <f t="shared" si="3"/>
        <v>103.32</v>
      </c>
      <c r="L20" s="7">
        <v>0</v>
      </c>
      <c r="M20" s="24">
        <f t="shared" si="4"/>
        <v>17.22</v>
      </c>
    </row>
    <row r="21" ht="14.25" spans="1:13">
      <c r="A21" s="7">
        <v>17</v>
      </c>
      <c r="B21" s="15" t="s">
        <v>35</v>
      </c>
      <c r="C21" s="9" t="s">
        <v>19</v>
      </c>
      <c r="D21" s="16">
        <v>8.4</v>
      </c>
      <c r="E21" s="11">
        <v>0.0513</v>
      </c>
      <c r="F21" s="12">
        <v>800</v>
      </c>
      <c r="G21" s="12">
        <f t="shared" si="0"/>
        <v>6720</v>
      </c>
      <c r="H21" s="12">
        <f t="shared" si="5"/>
        <v>344.4</v>
      </c>
      <c r="I21" s="24">
        <f t="shared" si="1"/>
        <v>68.88</v>
      </c>
      <c r="J21" s="24">
        <f t="shared" si="2"/>
        <v>154.98</v>
      </c>
      <c r="K21" s="24">
        <f t="shared" si="3"/>
        <v>103.32</v>
      </c>
      <c r="L21" s="7">
        <v>0</v>
      </c>
      <c r="M21" s="24">
        <f t="shared" si="4"/>
        <v>17.22</v>
      </c>
    </row>
    <row r="22" ht="14.25" spans="1:13">
      <c r="A22" s="7">
        <v>18</v>
      </c>
      <c r="B22" s="15" t="s">
        <v>36</v>
      </c>
      <c r="C22" s="9" t="s">
        <v>19</v>
      </c>
      <c r="D22" s="16">
        <v>8.4</v>
      </c>
      <c r="E22" s="11">
        <v>0.0513</v>
      </c>
      <c r="F22" s="12">
        <v>800</v>
      </c>
      <c r="G22" s="12">
        <f t="shared" si="0"/>
        <v>6720</v>
      </c>
      <c r="H22" s="12">
        <f t="shared" si="5"/>
        <v>344.4</v>
      </c>
      <c r="I22" s="24">
        <f t="shared" si="1"/>
        <v>68.88</v>
      </c>
      <c r="J22" s="24">
        <f t="shared" si="2"/>
        <v>154.98</v>
      </c>
      <c r="K22" s="24">
        <f t="shared" si="3"/>
        <v>103.32</v>
      </c>
      <c r="L22" s="7">
        <v>0</v>
      </c>
      <c r="M22" s="24">
        <f t="shared" si="4"/>
        <v>17.22</v>
      </c>
    </row>
    <row r="23" ht="14.25" spans="1:13">
      <c r="A23" s="7">
        <v>19</v>
      </c>
      <c r="B23" s="15" t="s">
        <v>37</v>
      </c>
      <c r="C23" s="9" t="s">
        <v>19</v>
      </c>
      <c r="D23" s="16">
        <v>8</v>
      </c>
      <c r="E23" s="11">
        <v>0.0513</v>
      </c>
      <c r="F23" s="12">
        <v>800</v>
      </c>
      <c r="G23" s="12">
        <f t="shared" si="0"/>
        <v>6400</v>
      </c>
      <c r="H23" s="12">
        <f t="shared" si="5"/>
        <v>328</v>
      </c>
      <c r="I23" s="24">
        <f t="shared" si="1"/>
        <v>65.6</v>
      </c>
      <c r="J23" s="24">
        <f t="shared" si="2"/>
        <v>147.6</v>
      </c>
      <c r="K23" s="24">
        <f t="shared" si="3"/>
        <v>98.4</v>
      </c>
      <c r="L23" s="7">
        <v>0</v>
      </c>
      <c r="M23" s="24">
        <f t="shared" si="4"/>
        <v>16.4</v>
      </c>
    </row>
    <row r="24" ht="14.25" spans="1:13">
      <c r="A24" s="7">
        <v>20</v>
      </c>
      <c r="B24" s="15" t="s">
        <v>38</v>
      </c>
      <c r="C24" s="9" t="s">
        <v>19</v>
      </c>
      <c r="D24" s="16">
        <v>8</v>
      </c>
      <c r="E24" s="11">
        <v>0.0513</v>
      </c>
      <c r="F24" s="12">
        <v>800</v>
      </c>
      <c r="G24" s="12">
        <f t="shared" si="0"/>
        <v>6400</v>
      </c>
      <c r="H24" s="12">
        <f t="shared" si="5"/>
        <v>328</v>
      </c>
      <c r="I24" s="24">
        <f t="shared" si="1"/>
        <v>65.6</v>
      </c>
      <c r="J24" s="24">
        <f t="shared" si="2"/>
        <v>147.6</v>
      </c>
      <c r="K24" s="24">
        <f t="shared" si="3"/>
        <v>98.4</v>
      </c>
      <c r="L24" s="7">
        <v>0</v>
      </c>
      <c r="M24" s="24">
        <f t="shared" si="4"/>
        <v>16.4</v>
      </c>
    </row>
    <row r="25" ht="14.25" spans="1:13">
      <c r="A25" s="7">
        <v>21</v>
      </c>
      <c r="B25" s="15" t="s">
        <v>39</v>
      </c>
      <c r="C25" s="9" t="s">
        <v>19</v>
      </c>
      <c r="D25" s="16">
        <v>8</v>
      </c>
      <c r="E25" s="11">
        <v>0.0513</v>
      </c>
      <c r="F25" s="12">
        <v>800</v>
      </c>
      <c r="G25" s="12">
        <f t="shared" si="0"/>
        <v>6400</v>
      </c>
      <c r="H25" s="12">
        <f t="shared" si="5"/>
        <v>328</v>
      </c>
      <c r="I25" s="24">
        <f t="shared" si="1"/>
        <v>65.6</v>
      </c>
      <c r="J25" s="24">
        <f t="shared" si="2"/>
        <v>147.6</v>
      </c>
      <c r="K25" s="24">
        <f t="shared" si="3"/>
        <v>98.4</v>
      </c>
      <c r="L25" s="7">
        <v>0</v>
      </c>
      <c r="M25" s="24">
        <f t="shared" si="4"/>
        <v>16.4</v>
      </c>
    </row>
    <row r="26" ht="14.25" spans="1:13">
      <c r="A26" s="7">
        <v>22</v>
      </c>
      <c r="B26" s="15" t="s">
        <v>40</v>
      </c>
      <c r="C26" s="9" t="s">
        <v>19</v>
      </c>
      <c r="D26" s="16">
        <v>7.83</v>
      </c>
      <c r="E26" s="11">
        <v>0.0513</v>
      </c>
      <c r="F26" s="12">
        <v>800</v>
      </c>
      <c r="G26" s="12">
        <f t="shared" si="0"/>
        <v>6264</v>
      </c>
      <c r="H26" s="12">
        <f t="shared" si="5"/>
        <v>321.03</v>
      </c>
      <c r="I26" s="24">
        <f t="shared" si="1"/>
        <v>64.206</v>
      </c>
      <c r="J26" s="24">
        <f t="shared" si="2"/>
        <v>144.4635</v>
      </c>
      <c r="K26" s="24">
        <f t="shared" si="3"/>
        <v>96.309</v>
      </c>
      <c r="L26" s="7">
        <v>0</v>
      </c>
      <c r="M26" s="24">
        <f t="shared" si="4"/>
        <v>16.0515</v>
      </c>
    </row>
    <row r="27" ht="14.25" spans="1:13">
      <c r="A27" s="7">
        <v>23</v>
      </c>
      <c r="B27" s="15" t="s">
        <v>41</v>
      </c>
      <c r="C27" s="9" t="s">
        <v>19</v>
      </c>
      <c r="D27" s="16">
        <v>7.2</v>
      </c>
      <c r="E27" s="11">
        <v>0.0513</v>
      </c>
      <c r="F27" s="12">
        <v>800</v>
      </c>
      <c r="G27" s="12">
        <f t="shared" si="0"/>
        <v>5760</v>
      </c>
      <c r="H27" s="12">
        <f t="shared" si="5"/>
        <v>295.2</v>
      </c>
      <c r="I27" s="24">
        <f t="shared" si="1"/>
        <v>59.04</v>
      </c>
      <c r="J27" s="24">
        <f t="shared" si="2"/>
        <v>132.84</v>
      </c>
      <c r="K27" s="24">
        <f t="shared" si="3"/>
        <v>88.56</v>
      </c>
      <c r="L27" s="7">
        <v>0</v>
      </c>
      <c r="M27" s="24">
        <f t="shared" si="4"/>
        <v>14.76</v>
      </c>
    </row>
    <row r="28" ht="14.25" spans="1:13">
      <c r="A28" s="7">
        <v>24</v>
      </c>
      <c r="B28" s="15" t="s">
        <v>42</v>
      </c>
      <c r="C28" s="9" t="s">
        <v>19</v>
      </c>
      <c r="D28" s="16">
        <v>7.2</v>
      </c>
      <c r="E28" s="11">
        <v>0.0513</v>
      </c>
      <c r="F28" s="12">
        <v>800</v>
      </c>
      <c r="G28" s="12">
        <f t="shared" si="0"/>
        <v>5760</v>
      </c>
      <c r="H28" s="12">
        <f t="shared" si="5"/>
        <v>295.2</v>
      </c>
      <c r="I28" s="24">
        <f t="shared" si="1"/>
        <v>59.04</v>
      </c>
      <c r="J28" s="24">
        <f t="shared" si="2"/>
        <v>132.84</v>
      </c>
      <c r="K28" s="24">
        <f t="shared" si="3"/>
        <v>88.56</v>
      </c>
      <c r="L28" s="7">
        <v>0</v>
      </c>
      <c r="M28" s="24">
        <f t="shared" si="4"/>
        <v>14.76</v>
      </c>
    </row>
    <row r="29" ht="14.25" spans="1:13">
      <c r="A29" s="7">
        <v>25</v>
      </c>
      <c r="B29" s="15" t="s">
        <v>43</v>
      </c>
      <c r="C29" s="9" t="s">
        <v>19</v>
      </c>
      <c r="D29" s="16">
        <v>7</v>
      </c>
      <c r="E29" s="11">
        <v>0.0513</v>
      </c>
      <c r="F29" s="12">
        <v>800</v>
      </c>
      <c r="G29" s="12">
        <f t="shared" si="0"/>
        <v>5600</v>
      </c>
      <c r="H29" s="12">
        <f t="shared" si="5"/>
        <v>287</v>
      </c>
      <c r="I29" s="24">
        <f t="shared" si="1"/>
        <v>57.4</v>
      </c>
      <c r="J29" s="24">
        <f t="shared" si="2"/>
        <v>129.15</v>
      </c>
      <c r="K29" s="24">
        <f t="shared" si="3"/>
        <v>86.1</v>
      </c>
      <c r="L29" s="7">
        <v>0</v>
      </c>
      <c r="M29" s="24">
        <f t="shared" si="4"/>
        <v>14.35</v>
      </c>
    </row>
    <row r="30" ht="14.25" spans="1:13">
      <c r="A30" s="7">
        <v>26</v>
      </c>
      <c r="B30" s="15" t="s">
        <v>44</v>
      </c>
      <c r="C30" s="9" t="s">
        <v>19</v>
      </c>
      <c r="D30" s="16">
        <v>7</v>
      </c>
      <c r="E30" s="11">
        <v>0.0513</v>
      </c>
      <c r="F30" s="12">
        <v>800</v>
      </c>
      <c r="G30" s="12">
        <f t="shared" si="0"/>
        <v>5600</v>
      </c>
      <c r="H30" s="12">
        <f t="shared" si="5"/>
        <v>287</v>
      </c>
      <c r="I30" s="24">
        <f t="shared" si="1"/>
        <v>57.4</v>
      </c>
      <c r="J30" s="24">
        <f t="shared" si="2"/>
        <v>129.15</v>
      </c>
      <c r="K30" s="24">
        <f t="shared" si="3"/>
        <v>86.1</v>
      </c>
      <c r="L30" s="7">
        <v>0</v>
      </c>
      <c r="M30" s="24">
        <f t="shared" si="4"/>
        <v>14.35</v>
      </c>
    </row>
    <row r="31" ht="14.25" spans="1:13">
      <c r="A31" s="7">
        <v>27</v>
      </c>
      <c r="B31" s="15" t="s">
        <v>45</v>
      </c>
      <c r="C31" s="9" t="s">
        <v>19</v>
      </c>
      <c r="D31" s="16">
        <v>7</v>
      </c>
      <c r="E31" s="11">
        <v>0.0513</v>
      </c>
      <c r="F31" s="12">
        <v>800</v>
      </c>
      <c r="G31" s="12">
        <f t="shared" si="0"/>
        <v>5600</v>
      </c>
      <c r="H31" s="12">
        <f t="shared" si="5"/>
        <v>287</v>
      </c>
      <c r="I31" s="24">
        <f t="shared" si="1"/>
        <v>57.4</v>
      </c>
      <c r="J31" s="24">
        <f t="shared" si="2"/>
        <v>129.15</v>
      </c>
      <c r="K31" s="24">
        <f t="shared" si="3"/>
        <v>86.1</v>
      </c>
      <c r="L31" s="7">
        <v>0</v>
      </c>
      <c r="M31" s="24">
        <f t="shared" si="4"/>
        <v>14.35</v>
      </c>
    </row>
    <row r="32" ht="14.25" spans="1:13">
      <c r="A32" s="7">
        <v>28</v>
      </c>
      <c r="B32" s="15" t="s">
        <v>46</v>
      </c>
      <c r="C32" s="9" t="s">
        <v>19</v>
      </c>
      <c r="D32" s="16">
        <v>7</v>
      </c>
      <c r="E32" s="11">
        <v>0.0513</v>
      </c>
      <c r="F32" s="12">
        <v>800</v>
      </c>
      <c r="G32" s="12">
        <f t="shared" si="0"/>
        <v>5600</v>
      </c>
      <c r="H32" s="12">
        <f t="shared" si="5"/>
        <v>287</v>
      </c>
      <c r="I32" s="24">
        <f t="shared" si="1"/>
        <v>57.4</v>
      </c>
      <c r="J32" s="24">
        <f t="shared" si="2"/>
        <v>129.15</v>
      </c>
      <c r="K32" s="24">
        <f t="shared" si="3"/>
        <v>86.1</v>
      </c>
      <c r="L32" s="7">
        <v>0</v>
      </c>
      <c r="M32" s="24">
        <f t="shared" si="4"/>
        <v>14.35</v>
      </c>
    </row>
    <row r="33" ht="14.25" spans="1:13">
      <c r="A33" s="7">
        <v>29</v>
      </c>
      <c r="B33" s="15" t="s">
        <v>47</v>
      </c>
      <c r="C33" s="9" t="s">
        <v>19</v>
      </c>
      <c r="D33" s="16">
        <v>7</v>
      </c>
      <c r="E33" s="11">
        <v>0.0513</v>
      </c>
      <c r="F33" s="12">
        <v>800</v>
      </c>
      <c r="G33" s="12">
        <f t="shared" si="0"/>
        <v>5600</v>
      </c>
      <c r="H33" s="12">
        <f t="shared" si="5"/>
        <v>287</v>
      </c>
      <c r="I33" s="24">
        <f t="shared" si="1"/>
        <v>57.4</v>
      </c>
      <c r="J33" s="24">
        <f t="shared" si="2"/>
        <v>129.15</v>
      </c>
      <c r="K33" s="24">
        <f t="shared" si="3"/>
        <v>86.1</v>
      </c>
      <c r="L33" s="7">
        <v>0</v>
      </c>
      <c r="M33" s="24">
        <f t="shared" si="4"/>
        <v>14.35</v>
      </c>
    </row>
    <row r="34" ht="14.25" spans="1:13">
      <c r="A34" s="7">
        <v>30</v>
      </c>
      <c r="B34" s="15" t="s">
        <v>48</v>
      </c>
      <c r="C34" s="9" t="s">
        <v>19</v>
      </c>
      <c r="D34" s="16">
        <v>6.78</v>
      </c>
      <c r="E34" s="11">
        <v>0.0513</v>
      </c>
      <c r="F34" s="12">
        <v>800</v>
      </c>
      <c r="G34" s="12">
        <f t="shared" si="0"/>
        <v>5424</v>
      </c>
      <c r="H34" s="12">
        <f t="shared" si="5"/>
        <v>277.98</v>
      </c>
      <c r="I34" s="24">
        <f t="shared" si="1"/>
        <v>55.596</v>
      </c>
      <c r="J34" s="24">
        <f t="shared" si="2"/>
        <v>125.091</v>
      </c>
      <c r="K34" s="24">
        <f t="shared" si="3"/>
        <v>83.394</v>
      </c>
      <c r="L34" s="7">
        <v>0</v>
      </c>
      <c r="M34" s="24">
        <f t="shared" si="4"/>
        <v>13.899</v>
      </c>
    </row>
    <row r="35" ht="14.25" spans="1:13">
      <c r="A35" s="7">
        <v>31</v>
      </c>
      <c r="B35" s="15" t="s">
        <v>49</v>
      </c>
      <c r="C35" s="9" t="s">
        <v>19</v>
      </c>
      <c r="D35" s="16">
        <v>6.65</v>
      </c>
      <c r="E35" s="11">
        <v>0.0513</v>
      </c>
      <c r="F35" s="12">
        <v>800</v>
      </c>
      <c r="G35" s="12">
        <f t="shared" si="0"/>
        <v>5320</v>
      </c>
      <c r="H35" s="12">
        <f t="shared" si="5"/>
        <v>272.65</v>
      </c>
      <c r="I35" s="24">
        <f t="shared" si="1"/>
        <v>54.53</v>
      </c>
      <c r="J35" s="24">
        <f t="shared" si="2"/>
        <v>122.6925</v>
      </c>
      <c r="K35" s="24">
        <f t="shared" si="3"/>
        <v>81.795</v>
      </c>
      <c r="L35" s="7">
        <v>0</v>
      </c>
      <c r="M35" s="24">
        <f t="shared" si="4"/>
        <v>13.6325</v>
      </c>
    </row>
    <row r="36" ht="14.25" spans="1:13">
      <c r="A36" s="7">
        <v>32</v>
      </c>
      <c r="B36" s="15" t="s">
        <v>50</v>
      </c>
      <c r="C36" s="9" t="s">
        <v>19</v>
      </c>
      <c r="D36" s="16">
        <v>6.6</v>
      </c>
      <c r="E36" s="11">
        <v>0.0513</v>
      </c>
      <c r="F36" s="12">
        <v>800</v>
      </c>
      <c r="G36" s="12">
        <f t="shared" si="0"/>
        <v>5280</v>
      </c>
      <c r="H36" s="12">
        <f t="shared" si="5"/>
        <v>270.6</v>
      </c>
      <c r="I36" s="24">
        <f t="shared" si="1"/>
        <v>54.12</v>
      </c>
      <c r="J36" s="24">
        <f t="shared" si="2"/>
        <v>121.77</v>
      </c>
      <c r="K36" s="24">
        <f t="shared" si="3"/>
        <v>81.18</v>
      </c>
      <c r="L36" s="7">
        <v>0</v>
      </c>
      <c r="M36" s="24">
        <f t="shared" si="4"/>
        <v>13.53</v>
      </c>
    </row>
    <row r="37" ht="14.25" spans="1:13">
      <c r="A37" s="7">
        <v>33</v>
      </c>
      <c r="B37" s="15" t="s">
        <v>51</v>
      </c>
      <c r="C37" s="9" t="s">
        <v>19</v>
      </c>
      <c r="D37" s="16">
        <v>6.6</v>
      </c>
      <c r="E37" s="11">
        <v>0.0513</v>
      </c>
      <c r="F37" s="12">
        <v>800</v>
      </c>
      <c r="G37" s="12">
        <f t="shared" si="0"/>
        <v>5280</v>
      </c>
      <c r="H37" s="12">
        <f t="shared" si="5"/>
        <v>270.6</v>
      </c>
      <c r="I37" s="24">
        <f t="shared" si="1"/>
        <v>54.12</v>
      </c>
      <c r="J37" s="24">
        <f t="shared" si="2"/>
        <v>121.77</v>
      </c>
      <c r="K37" s="24">
        <f t="shared" si="3"/>
        <v>81.18</v>
      </c>
      <c r="L37" s="7">
        <v>0</v>
      </c>
      <c r="M37" s="24">
        <f t="shared" si="4"/>
        <v>13.53</v>
      </c>
    </row>
    <row r="38" ht="14.25" spans="1:13">
      <c r="A38" s="7">
        <v>34</v>
      </c>
      <c r="B38" s="15" t="s">
        <v>52</v>
      </c>
      <c r="C38" s="9" t="s">
        <v>19</v>
      </c>
      <c r="D38" s="16">
        <v>6.6</v>
      </c>
      <c r="E38" s="11">
        <v>0.0513</v>
      </c>
      <c r="F38" s="12">
        <v>800</v>
      </c>
      <c r="G38" s="12">
        <f t="shared" si="0"/>
        <v>5280</v>
      </c>
      <c r="H38" s="12">
        <f t="shared" si="5"/>
        <v>270.6</v>
      </c>
      <c r="I38" s="24">
        <f t="shared" si="1"/>
        <v>54.12</v>
      </c>
      <c r="J38" s="24">
        <f t="shared" si="2"/>
        <v>121.77</v>
      </c>
      <c r="K38" s="24">
        <f t="shared" si="3"/>
        <v>81.18</v>
      </c>
      <c r="L38" s="7">
        <v>0</v>
      </c>
      <c r="M38" s="24">
        <f t="shared" si="4"/>
        <v>13.53</v>
      </c>
    </row>
    <row r="39" ht="14.25" spans="1:13">
      <c r="A39" s="7">
        <v>35</v>
      </c>
      <c r="B39" s="15" t="s">
        <v>53</v>
      </c>
      <c r="C39" s="9" t="s">
        <v>19</v>
      </c>
      <c r="D39" s="16">
        <v>6.6</v>
      </c>
      <c r="E39" s="11">
        <v>0.0513</v>
      </c>
      <c r="F39" s="12">
        <v>800</v>
      </c>
      <c r="G39" s="12">
        <f t="shared" si="0"/>
        <v>5280</v>
      </c>
      <c r="H39" s="12">
        <f t="shared" si="5"/>
        <v>270.6</v>
      </c>
      <c r="I39" s="24">
        <f t="shared" si="1"/>
        <v>54.12</v>
      </c>
      <c r="J39" s="24">
        <f t="shared" si="2"/>
        <v>121.77</v>
      </c>
      <c r="K39" s="24">
        <f t="shared" si="3"/>
        <v>81.18</v>
      </c>
      <c r="L39" s="7">
        <v>0</v>
      </c>
      <c r="M39" s="24">
        <f t="shared" si="4"/>
        <v>13.53</v>
      </c>
    </row>
    <row r="40" ht="14.25" spans="1:13">
      <c r="A40" s="7">
        <v>36</v>
      </c>
      <c r="B40" s="15" t="s">
        <v>54</v>
      </c>
      <c r="C40" s="9" t="s">
        <v>19</v>
      </c>
      <c r="D40" s="16">
        <v>6.6</v>
      </c>
      <c r="E40" s="11">
        <v>0.0513</v>
      </c>
      <c r="F40" s="12">
        <v>800</v>
      </c>
      <c r="G40" s="12">
        <f t="shared" si="0"/>
        <v>5280</v>
      </c>
      <c r="H40" s="12">
        <f t="shared" si="5"/>
        <v>270.6</v>
      </c>
      <c r="I40" s="24">
        <f t="shared" si="1"/>
        <v>54.12</v>
      </c>
      <c r="J40" s="24">
        <f t="shared" si="2"/>
        <v>121.77</v>
      </c>
      <c r="K40" s="24">
        <f t="shared" si="3"/>
        <v>81.18</v>
      </c>
      <c r="L40" s="7">
        <v>0</v>
      </c>
      <c r="M40" s="24">
        <f t="shared" si="4"/>
        <v>13.53</v>
      </c>
    </row>
    <row r="41" ht="14.25" spans="1:13">
      <c r="A41" s="7">
        <v>37</v>
      </c>
      <c r="B41" s="15" t="s">
        <v>55</v>
      </c>
      <c r="C41" s="9" t="s">
        <v>19</v>
      </c>
      <c r="D41" s="16">
        <v>6.3</v>
      </c>
      <c r="E41" s="11">
        <v>0.0513</v>
      </c>
      <c r="F41" s="12">
        <v>800</v>
      </c>
      <c r="G41" s="12">
        <f t="shared" si="0"/>
        <v>5040</v>
      </c>
      <c r="H41" s="12">
        <f t="shared" si="5"/>
        <v>258.3</v>
      </c>
      <c r="I41" s="24">
        <f t="shared" si="1"/>
        <v>51.66</v>
      </c>
      <c r="J41" s="24">
        <f t="shared" si="2"/>
        <v>116.235</v>
      </c>
      <c r="K41" s="24">
        <f t="shared" si="3"/>
        <v>77.49</v>
      </c>
      <c r="L41" s="7">
        <v>0</v>
      </c>
      <c r="M41" s="24">
        <f t="shared" si="4"/>
        <v>12.915</v>
      </c>
    </row>
    <row r="42" ht="14.25" spans="1:13">
      <c r="A42" s="7">
        <v>38</v>
      </c>
      <c r="B42" s="15" t="s">
        <v>56</v>
      </c>
      <c r="C42" s="9" t="s">
        <v>19</v>
      </c>
      <c r="D42" s="16">
        <v>6.1</v>
      </c>
      <c r="E42" s="11">
        <v>0.0513</v>
      </c>
      <c r="F42" s="12">
        <v>800</v>
      </c>
      <c r="G42" s="12">
        <f t="shared" si="0"/>
        <v>4880</v>
      </c>
      <c r="H42" s="12">
        <f t="shared" si="5"/>
        <v>250.1</v>
      </c>
      <c r="I42" s="24">
        <f t="shared" si="1"/>
        <v>50.02</v>
      </c>
      <c r="J42" s="24">
        <f t="shared" si="2"/>
        <v>112.545</v>
      </c>
      <c r="K42" s="24">
        <f t="shared" si="3"/>
        <v>75.03</v>
      </c>
      <c r="L42" s="7">
        <v>0</v>
      </c>
      <c r="M42" s="24">
        <f t="shared" si="4"/>
        <v>12.505</v>
      </c>
    </row>
    <row r="43" ht="14.25" spans="1:13">
      <c r="A43" s="7">
        <v>39</v>
      </c>
      <c r="B43" s="15" t="s">
        <v>57</v>
      </c>
      <c r="C43" s="9" t="s">
        <v>19</v>
      </c>
      <c r="D43" s="16">
        <v>6</v>
      </c>
      <c r="E43" s="11">
        <v>0.0513</v>
      </c>
      <c r="F43" s="12">
        <v>800</v>
      </c>
      <c r="G43" s="12">
        <f t="shared" si="0"/>
        <v>4800</v>
      </c>
      <c r="H43" s="12">
        <f t="shared" si="5"/>
        <v>246</v>
      </c>
      <c r="I43" s="24">
        <f t="shared" si="1"/>
        <v>49.2</v>
      </c>
      <c r="J43" s="24">
        <f t="shared" si="2"/>
        <v>110.7</v>
      </c>
      <c r="K43" s="24">
        <f t="shared" si="3"/>
        <v>73.8</v>
      </c>
      <c r="L43" s="7">
        <v>0</v>
      </c>
      <c r="M43" s="24">
        <f t="shared" si="4"/>
        <v>12.3</v>
      </c>
    </row>
    <row r="44" ht="14.25" spans="1:13">
      <c r="A44" s="7">
        <v>40</v>
      </c>
      <c r="B44" s="15" t="s">
        <v>58</v>
      </c>
      <c r="C44" s="9" t="s">
        <v>19</v>
      </c>
      <c r="D44" s="16">
        <v>6</v>
      </c>
      <c r="E44" s="11">
        <v>0.0513</v>
      </c>
      <c r="F44" s="12">
        <v>800</v>
      </c>
      <c r="G44" s="12">
        <f t="shared" si="0"/>
        <v>4800</v>
      </c>
      <c r="H44" s="12">
        <f t="shared" si="5"/>
        <v>246</v>
      </c>
      <c r="I44" s="24">
        <f t="shared" si="1"/>
        <v>49.2</v>
      </c>
      <c r="J44" s="24">
        <f t="shared" si="2"/>
        <v>110.7</v>
      </c>
      <c r="K44" s="24">
        <f t="shared" si="3"/>
        <v>73.8</v>
      </c>
      <c r="L44" s="7">
        <v>0</v>
      </c>
      <c r="M44" s="24">
        <f t="shared" si="4"/>
        <v>12.3</v>
      </c>
    </row>
    <row r="45" ht="14.25" spans="1:13">
      <c r="A45" s="7">
        <v>41</v>
      </c>
      <c r="B45" s="15" t="s">
        <v>59</v>
      </c>
      <c r="C45" s="9" t="s">
        <v>19</v>
      </c>
      <c r="D45" s="16">
        <v>6</v>
      </c>
      <c r="E45" s="11">
        <v>0.0513</v>
      </c>
      <c r="F45" s="12">
        <v>800</v>
      </c>
      <c r="G45" s="12">
        <f t="shared" si="0"/>
        <v>4800</v>
      </c>
      <c r="H45" s="12">
        <f t="shared" si="5"/>
        <v>246</v>
      </c>
      <c r="I45" s="24">
        <f t="shared" si="1"/>
        <v>49.2</v>
      </c>
      <c r="J45" s="24">
        <f t="shared" si="2"/>
        <v>110.7</v>
      </c>
      <c r="K45" s="24">
        <f t="shared" si="3"/>
        <v>73.8</v>
      </c>
      <c r="L45" s="7">
        <v>0</v>
      </c>
      <c r="M45" s="24">
        <f t="shared" si="4"/>
        <v>12.3</v>
      </c>
    </row>
    <row r="46" ht="14.25" spans="1:13">
      <c r="A46" s="7">
        <v>42</v>
      </c>
      <c r="B46" s="15" t="s">
        <v>60</v>
      </c>
      <c r="C46" s="9" t="s">
        <v>19</v>
      </c>
      <c r="D46" s="16">
        <v>6</v>
      </c>
      <c r="E46" s="11">
        <v>0.0513</v>
      </c>
      <c r="F46" s="12">
        <v>800</v>
      </c>
      <c r="G46" s="12">
        <f t="shared" si="0"/>
        <v>4800</v>
      </c>
      <c r="H46" s="12">
        <f t="shared" si="5"/>
        <v>246</v>
      </c>
      <c r="I46" s="24">
        <f t="shared" si="1"/>
        <v>49.2</v>
      </c>
      <c r="J46" s="24">
        <f t="shared" si="2"/>
        <v>110.7</v>
      </c>
      <c r="K46" s="24">
        <f t="shared" si="3"/>
        <v>73.8</v>
      </c>
      <c r="L46" s="7">
        <v>0</v>
      </c>
      <c r="M46" s="24">
        <f t="shared" si="4"/>
        <v>12.3</v>
      </c>
    </row>
    <row r="47" ht="14.25" spans="1:13">
      <c r="A47" s="7">
        <v>43</v>
      </c>
      <c r="B47" s="15" t="s">
        <v>61</v>
      </c>
      <c r="C47" s="9" t="s">
        <v>19</v>
      </c>
      <c r="D47" s="16">
        <v>6</v>
      </c>
      <c r="E47" s="11">
        <v>0.0513</v>
      </c>
      <c r="F47" s="12">
        <v>800</v>
      </c>
      <c r="G47" s="12">
        <f t="shared" si="0"/>
        <v>4800</v>
      </c>
      <c r="H47" s="12">
        <f t="shared" si="5"/>
        <v>246</v>
      </c>
      <c r="I47" s="24">
        <f t="shared" si="1"/>
        <v>49.2</v>
      </c>
      <c r="J47" s="24">
        <f t="shared" si="2"/>
        <v>110.7</v>
      </c>
      <c r="K47" s="24">
        <f t="shared" si="3"/>
        <v>73.8</v>
      </c>
      <c r="L47" s="7">
        <v>0</v>
      </c>
      <c r="M47" s="24">
        <f t="shared" si="4"/>
        <v>12.3</v>
      </c>
    </row>
    <row r="48" ht="14.25" spans="1:13">
      <c r="A48" s="7">
        <v>44</v>
      </c>
      <c r="B48" s="15" t="s">
        <v>62</v>
      </c>
      <c r="C48" s="9" t="s">
        <v>19</v>
      </c>
      <c r="D48" s="16">
        <v>6</v>
      </c>
      <c r="E48" s="11">
        <v>0.0513</v>
      </c>
      <c r="F48" s="12">
        <v>800</v>
      </c>
      <c r="G48" s="12">
        <f t="shared" si="0"/>
        <v>4800</v>
      </c>
      <c r="H48" s="12">
        <f t="shared" si="5"/>
        <v>246</v>
      </c>
      <c r="I48" s="24">
        <f t="shared" si="1"/>
        <v>49.2</v>
      </c>
      <c r="J48" s="24">
        <f t="shared" si="2"/>
        <v>110.7</v>
      </c>
      <c r="K48" s="24">
        <f t="shared" si="3"/>
        <v>73.8</v>
      </c>
      <c r="L48" s="7">
        <v>0</v>
      </c>
      <c r="M48" s="24">
        <f t="shared" si="4"/>
        <v>12.3</v>
      </c>
    </row>
    <row r="49" ht="14.25" spans="1:13">
      <c r="A49" s="7">
        <v>45</v>
      </c>
      <c r="B49" s="15" t="s">
        <v>63</v>
      </c>
      <c r="C49" s="9" t="s">
        <v>19</v>
      </c>
      <c r="D49" s="16">
        <v>5.67</v>
      </c>
      <c r="E49" s="11">
        <v>0.0513</v>
      </c>
      <c r="F49" s="12">
        <v>800</v>
      </c>
      <c r="G49" s="12">
        <f t="shared" si="0"/>
        <v>4536</v>
      </c>
      <c r="H49" s="12">
        <f t="shared" si="5"/>
        <v>232.47</v>
      </c>
      <c r="I49" s="24">
        <f t="shared" si="1"/>
        <v>46.494</v>
      </c>
      <c r="J49" s="24">
        <f t="shared" si="2"/>
        <v>104.6115</v>
      </c>
      <c r="K49" s="24">
        <f t="shared" si="3"/>
        <v>69.741</v>
      </c>
      <c r="L49" s="7">
        <v>0</v>
      </c>
      <c r="M49" s="24">
        <f t="shared" si="4"/>
        <v>11.6235</v>
      </c>
    </row>
    <row r="50" ht="14.25" spans="1:13">
      <c r="A50" s="7">
        <v>46</v>
      </c>
      <c r="B50" s="15" t="s">
        <v>64</v>
      </c>
      <c r="C50" s="9" t="s">
        <v>19</v>
      </c>
      <c r="D50" s="16">
        <v>5.6</v>
      </c>
      <c r="E50" s="11">
        <v>0.0513</v>
      </c>
      <c r="F50" s="12">
        <v>800</v>
      </c>
      <c r="G50" s="12">
        <f t="shared" si="0"/>
        <v>4480</v>
      </c>
      <c r="H50" s="12">
        <f t="shared" si="5"/>
        <v>229.6</v>
      </c>
      <c r="I50" s="24">
        <f t="shared" si="1"/>
        <v>45.92</v>
      </c>
      <c r="J50" s="24">
        <f t="shared" si="2"/>
        <v>103.32</v>
      </c>
      <c r="K50" s="24">
        <f t="shared" si="3"/>
        <v>68.88</v>
      </c>
      <c r="L50" s="7">
        <v>0</v>
      </c>
      <c r="M50" s="24">
        <f t="shared" si="4"/>
        <v>11.48</v>
      </c>
    </row>
    <row r="51" ht="14.25" spans="1:13">
      <c r="A51" s="7">
        <v>47</v>
      </c>
      <c r="B51" s="15" t="s">
        <v>65</v>
      </c>
      <c r="C51" s="9" t="s">
        <v>19</v>
      </c>
      <c r="D51" s="16">
        <v>5.6</v>
      </c>
      <c r="E51" s="11">
        <v>0.0513</v>
      </c>
      <c r="F51" s="12">
        <v>800</v>
      </c>
      <c r="G51" s="12">
        <f t="shared" si="0"/>
        <v>4480</v>
      </c>
      <c r="H51" s="12">
        <f t="shared" si="5"/>
        <v>229.6</v>
      </c>
      <c r="I51" s="24">
        <f t="shared" si="1"/>
        <v>45.92</v>
      </c>
      <c r="J51" s="24">
        <f t="shared" si="2"/>
        <v>103.32</v>
      </c>
      <c r="K51" s="24">
        <f t="shared" si="3"/>
        <v>68.88</v>
      </c>
      <c r="L51" s="7">
        <v>0</v>
      </c>
      <c r="M51" s="24">
        <f t="shared" si="4"/>
        <v>11.48</v>
      </c>
    </row>
    <row r="52" ht="14.25" spans="1:13">
      <c r="A52" s="7">
        <v>48</v>
      </c>
      <c r="B52" s="15" t="s">
        <v>66</v>
      </c>
      <c r="C52" s="9" t="s">
        <v>19</v>
      </c>
      <c r="D52" s="16">
        <v>5.6</v>
      </c>
      <c r="E52" s="11">
        <v>0.0513</v>
      </c>
      <c r="F52" s="12">
        <v>800</v>
      </c>
      <c r="G52" s="12">
        <f t="shared" si="0"/>
        <v>4480</v>
      </c>
      <c r="H52" s="12">
        <f t="shared" si="5"/>
        <v>229.6</v>
      </c>
      <c r="I52" s="24">
        <f t="shared" si="1"/>
        <v>45.92</v>
      </c>
      <c r="J52" s="24">
        <f t="shared" si="2"/>
        <v>103.32</v>
      </c>
      <c r="K52" s="24">
        <f t="shared" si="3"/>
        <v>68.88</v>
      </c>
      <c r="L52" s="7">
        <v>0</v>
      </c>
      <c r="M52" s="24">
        <f t="shared" si="4"/>
        <v>11.48</v>
      </c>
    </row>
    <row r="53" ht="14.25" spans="1:13">
      <c r="A53" s="7">
        <v>49</v>
      </c>
      <c r="B53" s="15" t="s">
        <v>67</v>
      </c>
      <c r="C53" s="9" t="s">
        <v>19</v>
      </c>
      <c r="D53" s="16">
        <v>5.6</v>
      </c>
      <c r="E53" s="11">
        <v>0.0513</v>
      </c>
      <c r="F53" s="12">
        <v>800</v>
      </c>
      <c r="G53" s="12">
        <f t="shared" si="0"/>
        <v>4480</v>
      </c>
      <c r="H53" s="12">
        <f t="shared" si="5"/>
        <v>229.6</v>
      </c>
      <c r="I53" s="24">
        <f t="shared" si="1"/>
        <v>45.92</v>
      </c>
      <c r="J53" s="24">
        <f t="shared" si="2"/>
        <v>103.32</v>
      </c>
      <c r="K53" s="24">
        <f t="shared" si="3"/>
        <v>68.88</v>
      </c>
      <c r="L53" s="7">
        <v>0</v>
      </c>
      <c r="M53" s="24">
        <f t="shared" si="4"/>
        <v>11.48</v>
      </c>
    </row>
    <row r="54" ht="14.25" spans="1:13">
      <c r="A54" s="7">
        <v>50</v>
      </c>
      <c r="B54" s="15" t="s">
        <v>68</v>
      </c>
      <c r="C54" s="9" t="s">
        <v>19</v>
      </c>
      <c r="D54" s="16">
        <v>5.6</v>
      </c>
      <c r="E54" s="11">
        <v>0.0513</v>
      </c>
      <c r="F54" s="12">
        <v>800</v>
      </c>
      <c r="G54" s="12">
        <f t="shared" si="0"/>
        <v>4480</v>
      </c>
      <c r="H54" s="12">
        <f t="shared" si="5"/>
        <v>229.6</v>
      </c>
      <c r="I54" s="24">
        <f t="shared" si="1"/>
        <v>45.92</v>
      </c>
      <c r="J54" s="24">
        <f t="shared" si="2"/>
        <v>103.32</v>
      </c>
      <c r="K54" s="24">
        <f t="shared" si="3"/>
        <v>68.88</v>
      </c>
      <c r="L54" s="7">
        <v>0</v>
      </c>
      <c r="M54" s="24">
        <f t="shared" si="4"/>
        <v>11.48</v>
      </c>
    </row>
    <row r="55" ht="14.25" spans="1:13">
      <c r="A55" s="7">
        <v>51</v>
      </c>
      <c r="B55" s="15" t="s">
        <v>69</v>
      </c>
      <c r="C55" s="9" t="s">
        <v>19</v>
      </c>
      <c r="D55" s="16">
        <v>5.6</v>
      </c>
      <c r="E55" s="11">
        <v>0.0513</v>
      </c>
      <c r="F55" s="12">
        <v>800</v>
      </c>
      <c r="G55" s="12">
        <f t="shared" si="0"/>
        <v>4480</v>
      </c>
      <c r="H55" s="12">
        <f t="shared" si="5"/>
        <v>229.6</v>
      </c>
      <c r="I55" s="24">
        <f t="shared" si="1"/>
        <v>45.92</v>
      </c>
      <c r="J55" s="24">
        <f t="shared" si="2"/>
        <v>103.32</v>
      </c>
      <c r="K55" s="24">
        <f t="shared" si="3"/>
        <v>68.88</v>
      </c>
      <c r="L55" s="7">
        <v>0</v>
      </c>
      <c r="M55" s="24">
        <f t="shared" si="4"/>
        <v>11.48</v>
      </c>
    </row>
    <row r="56" ht="14.25" spans="1:13">
      <c r="A56" s="7">
        <v>52</v>
      </c>
      <c r="B56" s="15" t="s">
        <v>70</v>
      </c>
      <c r="C56" s="9" t="s">
        <v>19</v>
      </c>
      <c r="D56" s="16">
        <v>5.6</v>
      </c>
      <c r="E56" s="11">
        <v>0.0513</v>
      </c>
      <c r="F56" s="12">
        <v>800</v>
      </c>
      <c r="G56" s="12">
        <f t="shared" si="0"/>
        <v>4480</v>
      </c>
      <c r="H56" s="12">
        <f t="shared" si="5"/>
        <v>229.6</v>
      </c>
      <c r="I56" s="24">
        <f t="shared" si="1"/>
        <v>45.92</v>
      </c>
      <c r="J56" s="24">
        <f t="shared" si="2"/>
        <v>103.32</v>
      </c>
      <c r="K56" s="24">
        <f t="shared" si="3"/>
        <v>68.88</v>
      </c>
      <c r="L56" s="7">
        <v>0</v>
      </c>
      <c r="M56" s="24">
        <f t="shared" si="4"/>
        <v>11.48</v>
      </c>
    </row>
    <row r="57" ht="14.25" spans="1:13">
      <c r="A57" s="7">
        <v>53</v>
      </c>
      <c r="B57" s="15" t="s">
        <v>71</v>
      </c>
      <c r="C57" s="9" t="s">
        <v>19</v>
      </c>
      <c r="D57" s="16">
        <v>5.4</v>
      </c>
      <c r="E57" s="11">
        <v>0.0513</v>
      </c>
      <c r="F57" s="12">
        <v>800</v>
      </c>
      <c r="G57" s="12">
        <f t="shared" si="0"/>
        <v>4320</v>
      </c>
      <c r="H57" s="12">
        <f t="shared" si="5"/>
        <v>221.4</v>
      </c>
      <c r="I57" s="24">
        <f t="shared" si="1"/>
        <v>44.28</v>
      </c>
      <c r="J57" s="24">
        <f t="shared" si="2"/>
        <v>99.63</v>
      </c>
      <c r="K57" s="24">
        <f t="shared" si="3"/>
        <v>66.42</v>
      </c>
      <c r="L57" s="7">
        <v>0</v>
      </c>
      <c r="M57" s="24">
        <f t="shared" si="4"/>
        <v>11.07</v>
      </c>
    </row>
    <row r="58" ht="14.25" spans="1:13">
      <c r="A58" s="7">
        <v>54</v>
      </c>
      <c r="B58" s="15" t="s">
        <v>72</v>
      </c>
      <c r="C58" s="9" t="s">
        <v>19</v>
      </c>
      <c r="D58" s="16">
        <v>5.4</v>
      </c>
      <c r="E58" s="11">
        <v>0.0513</v>
      </c>
      <c r="F58" s="12">
        <v>800</v>
      </c>
      <c r="G58" s="12">
        <f t="shared" si="0"/>
        <v>4320</v>
      </c>
      <c r="H58" s="12">
        <f t="shared" si="5"/>
        <v>221.4</v>
      </c>
      <c r="I58" s="24">
        <f t="shared" si="1"/>
        <v>44.28</v>
      </c>
      <c r="J58" s="24">
        <f t="shared" si="2"/>
        <v>99.63</v>
      </c>
      <c r="K58" s="24">
        <f t="shared" si="3"/>
        <v>66.42</v>
      </c>
      <c r="L58" s="7">
        <v>0</v>
      </c>
      <c r="M58" s="24">
        <f t="shared" si="4"/>
        <v>11.07</v>
      </c>
    </row>
    <row r="59" ht="14.25" spans="1:13">
      <c r="A59" s="7">
        <v>55</v>
      </c>
      <c r="B59" s="15" t="s">
        <v>73</v>
      </c>
      <c r="C59" s="9" t="s">
        <v>19</v>
      </c>
      <c r="D59" s="16">
        <v>5.27</v>
      </c>
      <c r="E59" s="11">
        <v>0.0513</v>
      </c>
      <c r="F59" s="12">
        <v>800</v>
      </c>
      <c r="G59" s="12">
        <f t="shared" si="0"/>
        <v>4216</v>
      </c>
      <c r="H59" s="12">
        <f t="shared" si="5"/>
        <v>216.07</v>
      </c>
      <c r="I59" s="24">
        <f t="shared" si="1"/>
        <v>43.214</v>
      </c>
      <c r="J59" s="24">
        <f t="shared" si="2"/>
        <v>97.2315</v>
      </c>
      <c r="K59" s="24">
        <f t="shared" si="3"/>
        <v>64.821</v>
      </c>
      <c r="L59" s="7">
        <v>0</v>
      </c>
      <c r="M59" s="24">
        <f t="shared" si="4"/>
        <v>10.8035</v>
      </c>
    </row>
    <row r="60" ht="14.25" spans="1:13">
      <c r="A60" s="7">
        <v>56</v>
      </c>
      <c r="B60" s="15" t="s">
        <v>74</v>
      </c>
      <c r="C60" s="9" t="s">
        <v>19</v>
      </c>
      <c r="D60" s="16">
        <v>5.25</v>
      </c>
      <c r="E60" s="11">
        <v>0.0513</v>
      </c>
      <c r="F60" s="12">
        <v>800</v>
      </c>
      <c r="G60" s="12">
        <f t="shared" si="0"/>
        <v>4200</v>
      </c>
      <c r="H60" s="12">
        <f t="shared" si="5"/>
        <v>215.25</v>
      </c>
      <c r="I60" s="24">
        <f t="shared" si="1"/>
        <v>43.05</v>
      </c>
      <c r="J60" s="24">
        <f t="shared" si="2"/>
        <v>96.8625</v>
      </c>
      <c r="K60" s="24">
        <f t="shared" si="3"/>
        <v>64.575</v>
      </c>
      <c r="L60" s="7">
        <v>0</v>
      </c>
      <c r="M60" s="24">
        <f t="shared" si="4"/>
        <v>10.7625</v>
      </c>
    </row>
    <row r="61" ht="14.25" spans="1:13">
      <c r="A61" s="7">
        <v>57</v>
      </c>
      <c r="B61" s="15" t="s">
        <v>75</v>
      </c>
      <c r="C61" s="9" t="s">
        <v>19</v>
      </c>
      <c r="D61" s="16">
        <v>4.9</v>
      </c>
      <c r="E61" s="11">
        <v>0.0513</v>
      </c>
      <c r="F61" s="12">
        <v>800</v>
      </c>
      <c r="G61" s="12">
        <f t="shared" si="0"/>
        <v>3920</v>
      </c>
      <c r="H61" s="12">
        <f t="shared" si="5"/>
        <v>200.9</v>
      </c>
      <c r="I61" s="24">
        <f t="shared" si="1"/>
        <v>40.18</v>
      </c>
      <c r="J61" s="24">
        <f t="shared" si="2"/>
        <v>90.405</v>
      </c>
      <c r="K61" s="24">
        <f t="shared" si="3"/>
        <v>60.27</v>
      </c>
      <c r="L61" s="7">
        <v>0</v>
      </c>
      <c r="M61" s="24">
        <f t="shared" si="4"/>
        <v>10.045</v>
      </c>
    </row>
    <row r="62" ht="14.25" spans="1:13">
      <c r="A62" s="7">
        <v>58</v>
      </c>
      <c r="B62" s="17" t="s">
        <v>76</v>
      </c>
      <c r="C62" s="9" t="s">
        <v>19</v>
      </c>
      <c r="D62" s="16">
        <v>4.8</v>
      </c>
      <c r="E62" s="11">
        <v>0.0513</v>
      </c>
      <c r="F62" s="12">
        <v>800</v>
      </c>
      <c r="G62" s="12">
        <f t="shared" si="0"/>
        <v>3840</v>
      </c>
      <c r="H62" s="12">
        <f t="shared" si="5"/>
        <v>196.8</v>
      </c>
      <c r="I62" s="24">
        <f t="shared" si="1"/>
        <v>39.36</v>
      </c>
      <c r="J62" s="24">
        <f t="shared" si="2"/>
        <v>88.56</v>
      </c>
      <c r="K62" s="24">
        <f t="shared" si="3"/>
        <v>59.04</v>
      </c>
      <c r="L62" s="7">
        <v>0</v>
      </c>
      <c r="M62" s="24">
        <f t="shared" si="4"/>
        <v>9.84</v>
      </c>
    </row>
    <row r="63" ht="14.25" spans="1:13">
      <c r="A63" s="7">
        <v>59</v>
      </c>
      <c r="B63" s="15" t="s">
        <v>77</v>
      </c>
      <c r="C63" s="9" t="s">
        <v>19</v>
      </c>
      <c r="D63" s="16">
        <v>4.8</v>
      </c>
      <c r="E63" s="11">
        <v>0.0513</v>
      </c>
      <c r="F63" s="12">
        <v>800</v>
      </c>
      <c r="G63" s="12">
        <f t="shared" si="0"/>
        <v>3840</v>
      </c>
      <c r="H63" s="12">
        <f t="shared" si="5"/>
        <v>196.8</v>
      </c>
      <c r="I63" s="24">
        <f t="shared" si="1"/>
        <v>39.36</v>
      </c>
      <c r="J63" s="24">
        <f t="shared" si="2"/>
        <v>88.56</v>
      </c>
      <c r="K63" s="24">
        <f t="shared" si="3"/>
        <v>59.04</v>
      </c>
      <c r="L63" s="7">
        <v>0</v>
      </c>
      <c r="M63" s="24">
        <f t="shared" si="4"/>
        <v>9.84</v>
      </c>
    </row>
    <row r="64" ht="14.25" spans="1:13">
      <c r="A64" s="7">
        <v>60</v>
      </c>
      <c r="B64" s="15" t="s">
        <v>78</v>
      </c>
      <c r="C64" s="9" t="s">
        <v>19</v>
      </c>
      <c r="D64" s="16">
        <v>4.8</v>
      </c>
      <c r="E64" s="11">
        <v>0.0513</v>
      </c>
      <c r="F64" s="12">
        <v>800</v>
      </c>
      <c r="G64" s="12">
        <f t="shared" si="0"/>
        <v>3840</v>
      </c>
      <c r="H64" s="12">
        <f t="shared" si="5"/>
        <v>196.8</v>
      </c>
      <c r="I64" s="24">
        <f t="shared" si="1"/>
        <v>39.36</v>
      </c>
      <c r="J64" s="24">
        <f t="shared" si="2"/>
        <v>88.56</v>
      </c>
      <c r="K64" s="24">
        <f t="shared" si="3"/>
        <v>59.04</v>
      </c>
      <c r="L64" s="7">
        <v>0</v>
      </c>
      <c r="M64" s="24">
        <f t="shared" si="4"/>
        <v>9.84</v>
      </c>
    </row>
    <row r="65" ht="14.25" spans="1:13">
      <c r="A65" s="7">
        <v>61</v>
      </c>
      <c r="B65" s="15" t="s">
        <v>79</v>
      </c>
      <c r="C65" s="9" t="s">
        <v>19</v>
      </c>
      <c r="D65" s="16">
        <v>4.8</v>
      </c>
      <c r="E65" s="11">
        <v>0.0513</v>
      </c>
      <c r="F65" s="12">
        <v>800</v>
      </c>
      <c r="G65" s="12">
        <f t="shared" si="0"/>
        <v>3840</v>
      </c>
      <c r="H65" s="12">
        <f t="shared" si="5"/>
        <v>196.8</v>
      </c>
      <c r="I65" s="24">
        <f t="shared" si="1"/>
        <v>39.36</v>
      </c>
      <c r="J65" s="24">
        <f t="shared" si="2"/>
        <v>88.56</v>
      </c>
      <c r="K65" s="24">
        <f t="shared" si="3"/>
        <v>59.04</v>
      </c>
      <c r="L65" s="7">
        <v>0</v>
      </c>
      <c r="M65" s="24">
        <f t="shared" si="4"/>
        <v>9.84</v>
      </c>
    </row>
    <row r="66" ht="14.25" spans="1:13">
      <c r="A66" s="7">
        <v>62</v>
      </c>
      <c r="B66" s="15" t="s">
        <v>80</v>
      </c>
      <c r="C66" s="9" t="s">
        <v>19</v>
      </c>
      <c r="D66" s="16">
        <v>4.8</v>
      </c>
      <c r="E66" s="11">
        <v>0.0513</v>
      </c>
      <c r="F66" s="12">
        <v>800</v>
      </c>
      <c r="G66" s="12">
        <f t="shared" si="0"/>
        <v>3840</v>
      </c>
      <c r="H66" s="12">
        <f t="shared" si="5"/>
        <v>196.8</v>
      </c>
      <c r="I66" s="24">
        <f t="shared" si="1"/>
        <v>39.36</v>
      </c>
      <c r="J66" s="24">
        <f t="shared" si="2"/>
        <v>88.56</v>
      </c>
      <c r="K66" s="24">
        <f t="shared" si="3"/>
        <v>59.04</v>
      </c>
      <c r="L66" s="7">
        <v>0</v>
      </c>
      <c r="M66" s="24">
        <f t="shared" si="4"/>
        <v>9.84</v>
      </c>
    </row>
    <row r="67" ht="14.25" spans="1:13">
      <c r="A67" s="7">
        <v>63</v>
      </c>
      <c r="B67" s="15" t="s">
        <v>81</v>
      </c>
      <c r="C67" s="9" t="s">
        <v>19</v>
      </c>
      <c r="D67" s="16">
        <v>4.8</v>
      </c>
      <c r="E67" s="11">
        <v>0.0513</v>
      </c>
      <c r="F67" s="12">
        <v>800</v>
      </c>
      <c r="G67" s="12">
        <f t="shared" si="0"/>
        <v>3840</v>
      </c>
      <c r="H67" s="12">
        <f t="shared" si="5"/>
        <v>196.8</v>
      </c>
      <c r="I67" s="24">
        <f t="shared" si="1"/>
        <v>39.36</v>
      </c>
      <c r="J67" s="24">
        <f t="shared" si="2"/>
        <v>88.56</v>
      </c>
      <c r="K67" s="24">
        <f t="shared" si="3"/>
        <v>59.04</v>
      </c>
      <c r="L67" s="7">
        <v>0</v>
      </c>
      <c r="M67" s="24">
        <f t="shared" si="4"/>
        <v>9.84</v>
      </c>
    </row>
    <row r="68" ht="14.25" spans="1:13">
      <c r="A68" s="7">
        <v>64</v>
      </c>
      <c r="B68" s="15" t="s">
        <v>82</v>
      </c>
      <c r="C68" s="9" t="s">
        <v>19</v>
      </c>
      <c r="D68" s="16">
        <v>4.8</v>
      </c>
      <c r="E68" s="11">
        <v>0.0513</v>
      </c>
      <c r="F68" s="12">
        <v>800</v>
      </c>
      <c r="G68" s="12">
        <f t="shared" si="0"/>
        <v>3840</v>
      </c>
      <c r="H68" s="12">
        <f t="shared" si="5"/>
        <v>196.8</v>
      </c>
      <c r="I68" s="24">
        <f t="shared" si="1"/>
        <v>39.36</v>
      </c>
      <c r="J68" s="24">
        <f t="shared" si="2"/>
        <v>88.56</v>
      </c>
      <c r="K68" s="24">
        <f t="shared" si="3"/>
        <v>59.04</v>
      </c>
      <c r="L68" s="7">
        <v>0</v>
      </c>
      <c r="M68" s="24">
        <f t="shared" si="4"/>
        <v>9.84</v>
      </c>
    </row>
    <row r="69" ht="14.25" spans="1:13">
      <c r="A69" s="7">
        <v>65</v>
      </c>
      <c r="B69" s="15" t="s">
        <v>83</v>
      </c>
      <c r="C69" s="9" t="s">
        <v>19</v>
      </c>
      <c r="D69" s="16">
        <v>4.75</v>
      </c>
      <c r="E69" s="11">
        <v>0.0513</v>
      </c>
      <c r="F69" s="12">
        <v>800</v>
      </c>
      <c r="G69" s="12">
        <f t="shared" si="0"/>
        <v>3800</v>
      </c>
      <c r="H69" s="12">
        <f t="shared" si="5"/>
        <v>194.75</v>
      </c>
      <c r="I69" s="24">
        <f t="shared" si="1"/>
        <v>38.95</v>
      </c>
      <c r="J69" s="24">
        <f t="shared" si="2"/>
        <v>87.6375</v>
      </c>
      <c r="K69" s="24">
        <f t="shared" si="3"/>
        <v>58.425</v>
      </c>
      <c r="L69" s="7">
        <v>0</v>
      </c>
      <c r="M69" s="24">
        <f t="shared" si="4"/>
        <v>9.7375</v>
      </c>
    </row>
    <row r="70" ht="14.25" spans="1:13">
      <c r="A70" s="7">
        <v>66</v>
      </c>
      <c r="B70" s="15" t="s">
        <v>84</v>
      </c>
      <c r="C70" s="9" t="s">
        <v>19</v>
      </c>
      <c r="D70" s="16">
        <v>4.6</v>
      </c>
      <c r="E70" s="11">
        <v>0.0513</v>
      </c>
      <c r="F70" s="12">
        <v>800</v>
      </c>
      <c r="G70" s="12">
        <f>D70*F70</f>
        <v>3680</v>
      </c>
      <c r="H70" s="12">
        <f>D70*41</f>
        <v>188.6</v>
      </c>
      <c r="I70" s="24">
        <f>H70*0.2</f>
        <v>37.72</v>
      </c>
      <c r="J70" s="24">
        <f>H70*0.45</f>
        <v>84.87</v>
      </c>
      <c r="K70" s="24">
        <f>H70*0.3</f>
        <v>56.58</v>
      </c>
      <c r="L70" s="7">
        <v>0</v>
      </c>
      <c r="M70" s="24">
        <f>H70*0.05</f>
        <v>9.43</v>
      </c>
    </row>
    <row r="71" ht="14.25" spans="1:13">
      <c r="A71" s="7">
        <v>67</v>
      </c>
      <c r="B71" s="15" t="s">
        <v>85</v>
      </c>
      <c r="C71" s="9" t="s">
        <v>19</v>
      </c>
      <c r="D71" s="16">
        <v>5</v>
      </c>
      <c r="E71" s="11">
        <v>0.0513</v>
      </c>
      <c r="F71" s="12">
        <v>800</v>
      </c>
      <c r="G71" s="12">
        <f>D71*F71</f>
        <v>4000</v>
      </c>
      <c r="H71" s="12">
        <f>D71*41</f>
        <v>205</v>
      </c>
      <c r="I71" s="24">
        <f>H71*0.2</f>
        <v>41</v>
      </c>
      <c r="J71" s="24">
        <f>H71*0.45</f>
        <v>92.25</v>
      </c>
      <c r="K71" s="24">
        <f>H71*0.3</f>
        <v>61.5</v>
      </c>
      <c r="L71" s="7">
        <v>0</v>
      </c>
      <c r="M71" s="24">
        <f>H71*0.05</f>
        <v>10.25</v>
      </c>
    </row>
    <row r="72" ht="14.25" spans="1:13">
      <c r="A72" s="7" t="s">
        <v>86</v>
      </c>
      <c r="B72" s="9"/>
      <c r="C72" s="9"/>
      <c r="D72" s="25">
        <f>SUM(D5:D71)</f>
        <v>475</v>
      </c>
      <c r="E72" s="11"/>
      <c r="F72" s="12"/>
      <c r="G72" s="12">
        <f>SUM(G5:G71)</f>
        <v>380000</v>
      </c>
      <c r="H72" s="12">
        <f>SUM(H5:H71)</f>
        <v>19475</v>
      </c>
      <c r="I72" s="24">
        <f>SUM(I5:I71)</f>
        <v>3895</v>
      </c>
      <c r="J72" s="31">
        <f>SUM(J5:J71)</f>
        <v>8763.75</v>
      </c>
      <c r="K72" s="24">
        <f>SUM(K5:K71)</f>
        <v>5842.5</v>
      </c>
      <c r="L72" s="7"/>
      <c r="M72" s="24">
        <f>SUM(M5:M71)</f>
        <v>973.75</v>
      </c>
    </row>
    <row r="73" ht="16" customHeight="1" spans="1:13">
      <c r="A73" s="26" t="s">
        <v>87</v>
      </c>
      <c r="B73" s="26"/>
      <c r="C73" s="26"/>
      <c r="D73" s="26"/>
      <c r="E73" s="26"/>
      <c r="F73" s="26"/>
      <c r="G73" s="26"/>
      <c r="H73" s="26"/>
      <c r="I73" s="26"/>
      <c r="J73" s="26"/>
      <c r="K73" s="26"/>
      <c r="L73" s="32"/>
      <c r="M73" s="33"/>
    </row>
    <row r="74" ht="15" customHeight="1" spans="1:13">
      <c r="A74" s="27"/>
      <c r="B74" s="27"/>
      <c r="C74" s="28"/>
      <c r="D74" s="27"/>
      <c r="E74" s="29"/>
      <c r="F74" s="30"/>
      <c r="G74" s="20"/>
      <c r="H74" s="20"/>
      <c r="I74" s="34"/>
      <c r="J74" s="34" t="s">
        <v>88</v>
      </c>
      <c r="K74" s="34"/>
      <c r="L74" s="34"/>
      <c r="M74" s="21"/>
    </row>
  </sheetData>
  <mergeCells count="8">
    <mergeCell ref="A1:M1"/>
    <mergeCell ref="B2:D2"/>
    <mergeCell ref="F2:I2"/>
    <mergeCell ref="B3:D3"/>
    <mergeCell ref="F3:I3"/>
    <mergeCell ref="J3:L3"/>
    <mergeCell ref="A73:K73"/>
    <mergeCell ref="J74:L7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D560469883FD464DAED79F8AEEAC0562_13</vt:lpwstr>
  </property>
  <property fmtid="{D5CDD505-2E9C-101B-9397-08002B2CF9AE}" pid="3" name="KSOProductBuildVer">
    <vt:lpwstr>2052-12.1.0.21915</vt:lpwstr>
  </property>
</Properties>
</file>