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<sst xmlns="http://schemas.openxmlformats.org/spreadsheetml/2006/main" count="223" uniqueCount="122">
  <si>
    <t>中国太平洋财产保险股份有限公司邯郸市魏县支公司玉米完全成本保险承保公示清单</t>
  </si>
  <si>
    <t>投保人：</t>
  </si>
  <si>
    <t>魏县院堡镇杨三家村村民委员会</t>
  </si>
  <si>
    <t>投保单号:</t>
  </si>
  <si>
    <t>ASHJVDS66A25P050062S</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</si>
  <si>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</si>
  <si>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</si>
  <si>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</si>
  <si>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</si>
  <si>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</si>
  <si>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</si>
  <si>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</si>
  <si>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</si>
  <si>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</si>
  <si>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</si>
  <si>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</si>
  <si>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</si>
  <si>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</si>
  <si>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杨付保</t>
  </si>
  <si>
    <t>玉米完全成本保险</t>
  </si>
  <si>
    <t>张建强</t>
  </si>
  <si>
    <t>杨文亮</t>
  </si>
  <si>
    <t>刘有</t>
  </si>
  <si>
    <t>张仙</t>
  </si>
  <si>
    <t>张桂合</t>
  </si>
  <si>
    <t>张兰希</t>
  </si>
  <si>
    <t>刘爱平</t>
  </si>
  <si>
    <t>张俊海</t>
  </si>
  <si>
    <t>张佩佩</t>
  </si>
  <si>
    <t>张明生</t>
  </si>
  <si>
    <t>张玉清</t>
  </si>
  <si>
    <t>刘民</t>
  </si>
  <si>
    <t>张文希</t>
  </si>
  <si>
    <t>付学珍</t>
  </si>
  <si>
    <t>杨俊生</t>
  </si>
  <si>
    <t>杨海军</t>
  </si>
  <si>
    <t>张运海</t>
  </si>
  <si>
    <t>张味臣</t>
  </si>
  <si>
    <t>杨成德</t>
  </si>
  <si>
    <t>张玉希</t>
  </si>
  <si>
    <t>张良德</t>
  </si>
  <si>
    <t>刘海</t>
  </si>
  <si>
    <t>张双平</t>
  </si>
  <si>
    <t>张爱玲</t>
  </si>
  <si>
    <t>张昧成</t>
  </si>
  <si>
    <t>杨峰</t>
  </si>
  <si>
    <t>刘雪芳</t>
  </si>
  <si>
    <t>张双希</t>
  </si>
  <si>
    <t>张社保</t>
  </si>
  <si>
    <t>张运清</t>
  </si>
  <si>
    <t>邵贵香</t>
  </si>
  <si>
    <t>廖风弟</t>
  </si>
  <si>
    <t>郭金荣</t>
  </si>
  <si>
    <t>连书林</t>
  </si>
  <si>
    <t>张瑞臣</t>
  </si>
  <si>
    <t>连守彬</t>
  </si>
  <si>
    <t>张书章</t>
  </si>
  <si>
    <t>张新华</t>
  </si>
  <si>
    <t>张社平</t>
  </si>
  <si>
    <t>张社成</t>
  </si>
  <si>
    <t>连福臣</t>
  </si>
  <si>
    <t>张建国</t>
  </si>
  <si>
    <t>连双庆</t>
  </si>
  <si>
    <t>杨双庆</t>
  </si>
  <si>
    <t>杨保安</t>
  </si>
  <si>
    <t>张铁所</t>
  </si>
  <si>
    <t>张军</t>
  </si>
  <si>
    <t>刘恩</t>
  </si>
  <si>
    <t>刘军龙</t>
  </si>
  <si>
    <t>张福贵</t>
  </si>
  <si>
    <t>刘义</t>
  </si>
  <si>
    <t>杨昌明</t>
  </si>
  <si>
    <t>刘文章</t>
  </si>
  <si>
    <t>杨瑞红</t>
  </si>
  <si>
    <t>张保男</t>
  </si>
  <si>
    <t>连军庆</t>
  </si>
  <si>
    <t>张改希</t>
  </si>
  <si>
    <t>杨文光</t>
  </si>
  <si>
    <t>连守国</t>
  </si>
  <si>
    <t>张贵成</t>
  </si>
  <si>
    <t>连俊平</t>
  </si>
  <si>
    <t>杨文庆</t>
  </si>
  <si>
    <t>张根希</t>
  </si>
  <si>
    <t>张进书</t>
  </si>
  <si>
    <t>连振生</t>
  </si>
  <si>
    <t>连书</t>
  </si>
  <si>
    <t>刘新河</t>
  </si>
  <si>
    <t>杨福庆</t>
  </si>
  <si>
    <t>杨章成</t>
  </si>
  <si>
    <t>张勇</t>
  </si>
  <si>
    <t>杨随生</t>
  </si>
  <si>
    <t>杨建强</t>
  </si>
  <si>
    <t>张长银</t>
  </si>
  <si>
    <t>张新</t>
  </si>
  <si>
    <t>张芹德</t>
  </si>
  <si>
    <t>张西林</t>
  </si>
  <si>
    <t>连廷保</t>
  </si>
  <si>
    <t>连俊保</t>
  </si>
  <si>
    <t>刘钢</t>
  </si>
  <si>
    <t>杨海庆</t>
  </si>
  <si>
    <t>连书庆</t>
  </si>
  <si>
    <t>连书保</t>
  </si>
  <si>
    <t>连同庆</t>
  </si>
  <si>
    <t>刘保</t>
  </si>
  <si>
    <t>张贵荣</t>
  </si>
  <si>
    <t>连金庆</t>
  </si>
  <si>
    <t>刘军平</t>
  </si>
  <si>
    <t>张振岗</t>
  </si>
  <si>
    <t>张成喜</t>
  </si>
  <si>
    <t>张合清</t>
  </si>
  <si>
    <t>连未领</t>
  </si>
  <si>
    <t>刘章所</t>
  </si>
  <si>
    <t>张树海</t>
  </si>
  <si>
    <t>张俊清</t>
  </si>
  <si>
    <t>张贵军</t>
  </si>
  <si>
    <t>杨同</t>
  </si>
  <si>
    <t>张付山</t>
  </si>
  <si>
    <t>张振海</t>
  </si>
  <si>
    <t>杨明</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</si>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</sst>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name val="宋体"/>
      <charset val="134"/>
    </font>
    <font>
      <sz val="10"/>
      <color indexed="8"/>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49" fontId="6" fillId="0" borderId="1" xfId="0" applyNumberFormat="1" applyFont="1" applyFill="1" applyBorder="1" applyAlignment="1">
      <alignment horizontal="center" vertical="center" shrinkToFit="1"/>
    </xf>
    <xf numFmtId="0" fontId="5"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176" fontId="5"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5"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8"/>
  <sheetViews>
    <sheetView tabSelected="1" workbookViewId="0">
      <selection activeCell="C8" sqref="C8"/>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5"/>
    </row>
    <row r="2" ht="14.25" spans="1:13">
      <c r="A2" s="3" t="s">
        <v>1</v>
      </c>
      <c r="B2" s="4" t="s">
        <v>2</v>
      </c>
      <c r="C2" s="4"/>
      <c r="D2" s="4"/>
      <c r="E2" s="5"/>
      <c r="F2" s="5"/>
      <c r="G2" s="5"/>
      <c r="H2" s="5"/>
      <c r="I2" s="5"/>
      <c r="J2" s="16"/>
      <c r="K2" s="16"/>
      <c r="L2" s="17"/>
      <c r="M2" s="18"/>
    </row>
    <row r="3" ht="14.25" spans="1:13">
      <c r="A3" s="3" t="s">
        <v>3</v>
      </c>
      <c r="B3" s="4" t="s">
        <v>4</v>
      </c>
      <c r="C3" s="4"/>
      <c r="D3" s="4"/>
      <c r="E3" s="5"/>
      <c r="F3" s="5"/>
      <c r="G3" s="5"/>
      <c r="H3" s="5"/>
      <c r="I3" s="5"/>
      <c r="J3" s="19"/>
      <c r="K3" s="19"/>
      <c r="L3" s="19"/>
      <c r="M3" s="18"/>
    </row>
    <row r="4" ht="24" spans="1:13">
      <c r="A4" s="6" t="s">
        <v>5</v>
      </c>
      <c r="B4" s="6" t="s">
        <v>6</v>
      </c>
      <c r="C4" s="6" t="s">
        <v>7</v>
      </c>
      <c r="D4" s="6" t="s">
        <v>8</v>
      </c>
      <c r="E4" s="6" t="s">
        <v>9</v>
      </c>
      <c r="F4" s="6" t="s">
        <v>10</v>
      </c>
      <c r="G4" s="6" t="s">
        <v>11</v>
      </c>
      <c r="H4" s="6" t="s">
        <v>12</v>
      </c>
      <c r="I4" s="6" t="s">
        <v>13</v>
      </c>
      <c r="J4" s="6" t="s">
        <v>14</v>
      </c>
      <c r="K4" s="6" t="s">
        <v>15</v>
      </c>
      <c r="L4" s="6" t="s">
        <v>16</v>
      </c>
      <c r="M4" s="20" t="s">
        <v>17</v>
      </c>
    </row>
    <row r="5" ht="14.25" spans="1:13">
      <c r="A5" s="7">
        <v>1</v>
      </c>
      <c r="B5" s="8" t="s">
        <v>18</v>
      </c>
      <c r="C5" s="9" t="s">
        <v>19</v>
      </c>
      <c r="D5" s="10">
        <v>98.82</v>
      </c>
      <c r="E5" s="11">
        <v>0.0513</v>
      </c>
      <c r="F5" s="12">
        <v>800</v>
      </c>
      <c r="G5" s="12">
        <f>D5*F5</f>
        <v>79056</v>
      </c>
      <c r="H5" s="12">
        <f>D5*41</f>
        <v>4051.62</v>
      </c>
      <c r="I5" s="21">
        <f>H5*0.2</f>
        <v>810.324</v>
      </c>
      <c r="J5" s="21">
        <f>H5*0.45</f>
        <v>1823.229</v>
      </c>
      <c r="K5" s="21">
        <f>H5*0.3</f>
        <v>1215.486</v>
      </c>
      <c r="L5" s="7">
        <v>0</v>
      </c>
      <c r="M5" s="21">
        <f>H5*0.05</f>
        <v>202.581</v>
      </c>
    </row>
    <row r="6" ht="14.25" spans="1:13">
      <c r="A6" s="7">
        <v>2</v>
      </c>
      <c r="B6" s="8" t="s">
        <v>20</v>
      </c>
      <c r="C6" s="9" t="s">
        <v>19</v>
      </c>
      <c r="D6" s="10">
        <v>31.23</v>
      </c>
      <c r="E6" s="11">
        <v>0.0513</v>
      </c>
      <c r="F6" s="12">
        <v>800</v>
      </c>
      <c r="G6" s="12">
        <f t="shared" ref="G6:G69" si="0">D6*F6</f>
        <v>24984</v>
      </c>
      <c r="H6" s="12">
        <f>D6*41</f>
        <v>1280.43</v>
      </c>
      <c r="I6" s="21">
        <f t="shared" ref="I6:I69" si="1">H6*0.2</f>
        <v>256.086</v>
      </c>
      <c r="J6" s="21">
        <f t="shared" ref="J6:J69" si="2">H6*0.45</f>
        <v>576.1935</v>
      </c>
      <c r="K6" s="21">
        <f t="shared" ref="K6:K69" si="3">H6*0.3</f>
        <v>384.129</v>
      </c>
      <c r="L6" s="7">
        <v>0</v>
      </c>
      <c r="M6" s="21">
        <f t="shared" ref="M6:M69" si="4">H6*0.05</f>
        <v>64.0215</v>
      </c>
    </row>
    <row r="7" ht="14.25" spans="1:13">
      <c r="A7" s="7">
        <v>3</v>
      </c>
      <c r="B7" s="8" t="s">
        <v>21</v>
      </c>
      <c r="C7" s="9" t="s">
        <v>19</v>
      </c>
      <c r="D7" s="10">
        <v>24.04</v>
      </c>
      <c r="E7" s="11">
        <v>0.0513</v>
      </c>
      <c r="F7" s="12">
        <v>800</v>
      </c>
      <c r="G7" s="12">
        <f t="shared" si="0"/>
        <v>19232</v>
      </c>
      <c r="H7" s="12">
        <f t="shared" ref="H6:H69" si="5">D7*41</f>
        <v>985.64</v>
      </c>
      <c r="I7" s="21">
        <f t="shared" si="1"/>
        <v>197.128</v>
      </c>
      <c r="J7" s="21">
        <f t="shared" si="2"/>
        <v>443.538</v>
      </c>
      <c r="K7" s="21">
        <f t="shared" si="3"/>
        <v>295.692</v>
      </c>
      <c r="L7" s="7">
        <v>0</v>
      </c>
      <c r="M7" s="21">
        <f t="shared" si="4"/>
        <v>49.282</v>
      </c>
    </row>
    <row r="8" ht="14.25" spans="1:13">
      <c r="A8" s="7">
        <v>4</v>
      </c>
      <c r="B8" s="8" t="s">
        <v>22</v>
      </c>
      <c r="C8" s="9" t="s">
        <v>19</v>
      </c>
      <c r="D8" s="10">
        <v>22.49</v>
      </c>
      <c r="E8" s="11">
        <v>0.0513</v>
      </c>
      <c r="F8" s="12">
        <v>800</v>
      </c>
      <c r="G8" s="12">
        <f t="shared" si="0"/>
        <v>17992</v>
      </c>
      <c r="H8" s="12">
        <f t="shared" si="5"/>
        <v>922.09</v>
      </c>
      <c r="I8" s="21">
        <f t="shared" si="1"/>
        <v>184.418</v>
      </c>
      <c r="J8" s="21">
        <f t="shared" si="2"/>
        <v>414.9405</v>
      </c>
      <c r="K8" s="21">
        <f t="shared" si="3"/>
        <v>276.627</v>
      </c>
      <c r="L8" s="7">
        <v>0</v>
      </c>
      <c r="M8" s="21">
        <f t="shared" si="4"/>
        <v>46.1045</v>
      </c>
    </row>
    <row r="9" ht="14.25" spans="1:13">
      <c r="A9" s="7">
        <v>5</v>
      </c>
      <c r="B9" s="8" t="s">
        <v>23</v>
      </c>
      <c r="C9" s="9" t="s">
        <v>19</v>
      </c>
      <c r="D9" s="10">
        <v>19.38</v>
      </c>
      <c r="E9" s="11">
        <v>0.0513</v>
      </c>
      <c r="F9" s="12">
        <v>800</v>
      </c>
      <c r="G9" s="12">
        <f t="shared" si="0"/>
        <v>15504</v>
      </c>
      <c r="H9" s="12">
        <f t="shared" si="5"/>
        <v>794.58</v>
      </c>
      <c r="I9" s="21">
        <f t="shared" si="1"/>
        <v>158.916</v>
      </c>
      <c r="J9" s="21">
        <f t="shared" si="2"/>
        <v>357.561</v>
      </c>
      <c r="K9" s="21">
        <f t="shared" si="3"/>
        <v>238.374</v>
      </c>
      <c r="L9" s="7">
        <v>0</v>
      </c>
      <c r="M9" s="21">
        <f t="shared" si="4"/>
        <v>39.729</v>
      </c>
    </row>
    <row r="10" ht="14.25" spans="1:13">
      <c r="A10" s="7">
        <v>6</v>
      </c>
      <c r="B10" s="8" t="s">
        <v>24</v>
      </c>
      <c r="C10" s="9" t="s">
        <v>19</v>
      </c>
      <c r="D10" s="10">
        <v>18.08</v>
      </c>
      <c r="E10" s="11">
        <v>0.0513</v>
      </c>
      <c r="F10" s="12">
        <v>800</v>
      </c>
      <c r="G10" s="12">
        <f t="shared" si="0"/>
        <v>14464</v>
      </c>
      <c r="H10" s="12">
        <f t="shared" si="5"/>
        <v>741.28</v>
      </c>
      <c r="I10" s="21">
        <f t="shared" si="1"/>
        <v>148.256</v>
      </c>
      <c r="J10" s="21">
        <f t="shared" si="2"/>
        <v>333.576</v>
      </c>
      <c r="K10" s="21">
        <f t="shared" si="3"/>
        <v>222.384</v>
      </c>
      <c r="L10" s="7">
        <v>0</v>
      </c>
      <c r="M10" s="21">
        <f t="shared" si="4"/>
        <v>37.064</v>
      </c>
    </row>
    <row r="11" ht="14.25" spans="1:13">
      <c r="A11" s="7">
        <v>7</v>
      </c>
      <c r="B11" s="8" t="s">
        <v>25</v>
      </c>
      <c r="C11" s="9" t="s">
        <v>19</v>
      </c>
      <c r="D11" s="10">
        <v>15.27</v>
      </c>
      <c r="E11" s="11">
        <v>0.0513</v>
      </c>
      <c r="F11" s="12">
        <v>800</v>
      </c>
      <c r="G11" s="12">
        <f t="shared" si="0"/>
        <v>12216</v>
      </c>
      <c r="H11" s="12">
        <f t="shared" si="5"/>
        <v>626.07</v>
      </c>
      <c r="I11" s="21">
        <f t="shared" si="1"/>
        <v>125.214</v>
      </c>
      <c r="J11" s="21">
        <f t="shared" si="2"/>
        <v>281.7315</v>
      </c>
      <c r="K11" s="21">
        <f t="shared" si="3"/>
        <v>187.821</v>
      </c>
      <c r="L11" s="7">
        <v>0</v>
      </c>
      <c r="M11" s="21">
        <f t="shared" si="4"/>
        <v>31.3035</v>
      </c>
    </row>
    <row r="12" ht="14.25" spans="1:13">
      <c r="A12" s="7">
        <v>8</v>
      </c>
      <c r="B12" s="8" t="s">
        <v>26</v>
      </c>
      <c r="C12" s="9" t="s">
        <v>19</v>
      </c>
      <c r="D12" s="10">
        <v>14.59</v>
      </c>
      <c r="E12" s="11">
        <v>0.0513</v>
      </c>
      <c r="F12" s="12">
        <v>800</v>
      </c>
      <c r="G12" s="12">
        <f t="shared" si="0"/>
        <v>11672</v>
      </c>
      <c r="H12" s="12">
        <f t="shared" si="5"/>
        <v>598.19</v>
      </c>
      <c r="I12" s="21">
        <f t="shared" si="1"/>
        <v>119.638</v>
      </c>
      <c r="J12" s="21">
        <f t="shared" si="2"/>
        <v>269.1855</v>
      </c>
      <c r="K12" s="21">
        <f t="shared" si="3"/>
        <v>179.457</v>
      </c>
      <c r="L12" s="7">
        <v>0</v>
      </c>
      <c r="M12" s="21">
        <f t="shared" si="4"/>
        <v>29.9095</v>
      </c>
    </row>
    <row r="13" ht="14.25" spans="1:13">
      <c r="A13" s="7">
        <v>9</v>
      </c>
      <c r="B13" s="8" t="s">
        <v>27</v>
      </c>
      <c r="C13" s="9" t="s">
        <v>19</v>
      </c>
      <c r="D13" s="10">
        <v>13.8</v>
      </c>
      <c r="E13" s="11">
        <v>0.0513</v>
      </c>
      <c r="F13" s="12">
        <v>800</v>
      </c>
      <c r="G13" s="12">
        <f t="shared" si="0"/>
        <v>11040</v>
      </c>
      <c r="H13" s="12">
        <f t="shared" si="5"/>
        <v>565.8</v>
      </c>
      <c r="I13" s="21">
        <f t="shared" si="1"/>
        <v>113.16</v>
      </c>
      <c r="J13" s="21">
        <f t="shared" si="2"/>
        <v>254.61</v>
      </c>
      <c r="K13" s="21">
        <f t="shared" si="3"/>
        <v>169.74</v>
      </c>
      <c r="L13" s="7">
        <v>0</v>
      </c>
      <c r="M13" s="21">
        <f t="shared" si="4"/>
        <v>28.29</v>
      </c>
    </row>
    <row r="14" ht="14.25" spans="1:13">
      <c r="A14" s="7">
        <v>10</v>
      </c>
      <c r="B14" s="8" t="s">
        <v>28</v>
      </c>
      <c r="C14" s="9" t="s">
        <v>19</v>
      </c>
      <c r="D14" s="10">
        <v>13.22</v>
      </c>
      <c r="E14" s="11">
        <v>0.0513</v>
      </c>
      <c r="F14" s="12">
        <v>800</v>
      </c>
      <c r="G14" s="12">
        <f t="shared" si="0"/>
        <v>10576</v>
      </c>
      <c r="H14" s="12">
        <f t="shared" si="5"/>
        <v>542.02</v>
      </c>
      <c r="I14" s="21">
        <f t="shared" si="1"/>
        <v>108.404</v>
      </c>
      <c r="J14" s="21">
        <f t="shared" si="2"/>
        <v>243.909</v>
      </c>
      <c r="K14" s="21">
        <f t="shared" si="3"/>
        <v>162.606</v>
      </c>
      <c r="L14" s="7">
        <v>0</v>
      </c>
      <c r="M14" s="21">
        <f t="shared" si="4"/>
        <v>27.101</v>
      </c>
    </row>
    <row r="15" ht="14.25" spans="1:13">
      <c r="A15" s="7">
        <v>11</v>
      </c>
      <c r="B15" s="8" t="s">
        <v>29</v>
      </c>
      <c r="C15" s="9" t="s">
        <v>19</v>
      </c>
      <c r="D15" s="10">
        <v>13.2</v>
      </c>
      <c r="E15" s="11">
        <v>0.0513</v>
      </c>
      <c r="F15" s="12">
        <v>800</v>
      </c>
      <c r="G15" s="12">
        <f t="shared" si="0"/>
        <v>10560</v>
      </c>
      <c r="H15" s="12">
        <f t="shared" si="5"/>
        <v>541.2</v>
      </c>
      <c r="I15" s="21">
        <f t="shared" si="1"/>
        <v>108.24</v>
      </c>
      <c r="J15" s="21">
        <f t="shared" si="2"/>
        <v>243.54</v>
      </c>
      <c r="K15" s="21">
        <f t="shared" si="3"/>
        <v>162.36</v>
      </c>
      <c r="L15" s="7">
        <v>0</v>
      </c>
      <c r="M15" s="21">
        <f t="shared" si="4"/>
        <v>27.06</v>
      </c>
    </row>
    <row r="16" ht="14.25" spans="1:13">
      <c r="A16" s="7">
        <v>12</v>
      </c>
      <c r="B16" s="8" t="s">
        <v>30</v>
      </c>
      <c r="C16" s="9" t="s">
        <v>19</v>
      </c>
      <c r="D16" s="10">
        <v>12.6</v>
      </c>
      <c r="E16" s="11">
        <v>0.0513</v>
      </c>
      <c r="F16" s="12">
        <v>800</v>
      </c>
      <c r="G16" s="12">
        <f t="shared" si="0"/>
        <v>10080</v>
      </c>
      <c r="H16" s="12">
        <f t="shared" si="5"/>
        <v>516.6</v>
      </c>
      <c r="I16" s="21">
        <f t="shared" si="1"/>
        <v>103.32</v>
      </c>
      <c r="J16" s="21">
        <f t="shared" si="2"/>
        <v>232.47</v>
      </c>
      <c r="K16" s="21">
        <f t="shared" si="3"/>
        <v>154.98</v>
      </c>
      <c r="L16" s="7">
        <v>0</v>
      </c>
      <c r="M16" s="21">
        <f t="shared" si="4"/>
        <v>25.83</v>
      </c>
    </row>
    <row r="17" ht="14.25" spans="1:13">
      <c r="A17" s="7">
        <v>13</v>
      </c>
      <c r="B17" s="13" t="s">
        <v>31</v>
      </c>
      <c r="C17" s="9" t="s">
        <v>19</v>
      </c>
      <c r="D17" s="10">
        <v>12.49</v>
      </c>
      <c r="E17" s="11">
        <v>0.0513</v>
      </c>
      <c r="F17" s="12">
        <v>800</v>
      </c>
      <c r="G17" s="12">
        <f t="shared" si="0"/>
        <v>9992</v>
      </c>
      <c r="H17" s="12">
        <f t="shared" si="5"/>
        <v>512.09</v>
      </c>
      <c r="I17" s="21">
        <f t="shared" si="1"/>
        <v>102.418</v>
      </c>
      <c r="J17" s="21">
        <f t="shared" si="2"/>
        <v>230.4405</v>
      </c>
      <c r="K17" s="21">
        <f t="shared" si="3"/>
        <v>153.627</v>
      </c>
      <c r="L17" s="7">
        <v>0</v>
      </c>
      <c r="M17" s="21">
        <f t="shared" si="4"/>
        <v>25.6045</v>
      </c>
    </row>
    <row r="18" ht="14.25" spans="1:13">
      <c r="A18" s="7">
        <v>14</v>
      </c>
      <c r="B18" s="8" t="s">
        <v>32</v>
      </c>
      <c r="C18" s="9" t="s">
        <v>19</v>
      </c>
      <c r="D18" s="10">
        <v>12.2</v>
      </c>
      <c r="E18" s="11">
        <v>0.0513</v>
      </c>
      <c r="F18" s="12">
        <v>800</v>
      </c>
      <c r="G18" s="12">
        <f t="shared" si="0"/>
        <v>9760</v>
      </c>
      <c r="H18" s="12">
        <f t="shared" si="5"/>
        <v>500.2</v>
      </c>
      <c r="I18" s="21">
        <f t="shared" si="1"/>
        <v>100.04</v>
      </c>
      <c r="J18" s="21">
        <f t="shared" si="2"/>
        <v>225.09</v>
      </c>
      <c r="K18" s="21">
        <f t="shared" si="3"/>
        <v>150.06</v>
      </c>
      <c r="L18" s="7">
        <v>0</v>
      </c>
      <c r="M18" s="21">
        <f t="shared" si="4"/>
        <v>25.01</v>
      </c>
    </row>
    <row r="19" ht="14.25" spans="1:13">
      <c r="A19" s="7">
        <v>15</v>
      </c>
      <c r="B19" s="8" t="s">
        <v>33</v>
      </c>
      <c r="C19" s="9" t="s">
        <v>19</v>
      </c>
      <c r="D19" s="10">
        <v>11.51</v>
      </c>
      <c r="E19" s="11">
        <v>0.0513</v>
      </c>
      <c r="F19" s="12">
        <v>800</v>
      </c>
      <c r="G19" s="12">
        <f t="shared" si="0"/>
        <v>9208</v>
      </c>
      <c r="H19" s="12">
        <f t="shared" si="5"/>
        <v>471.91</v>
      </c>
      <c r="I19" s="21">
        <f t="shared" si="1"/>
        <v>94.382</v>
      </c>
      <c r="J19" s="21">
        <f t="shared" si="2"/>
        <v>212.3595</v>
      </c>
      <c r="K19" s="21">
        <f t="shared" si="3"/>
        <v>141.573</v>
      </c>
      <c r="L19" s="7">
        <v>0</v>
      </c>
      <c r="M19" s="21">
        <f t="shared" si="4"/>
        <v>23.5955</v>
      </c>
    </row>
    <row r="20" ht="14.25" spans="1:13">
      <c r="A20" s="7">
        <v>16</v>
      </c>
      <c r="B20" s="8" t="s">
        <v>34</v>
      </c>
      <c r="C20" s="9" t="s">
        <v>19</v>
      </c>
      <c r="D20" s="10">
        <v>11.38</v>
      </c>
      <c r="E20" s="11">
        <v>0.0513</v>
      </c>
      <c r="F20" s="12">
        <v>800</v>
      </c>
      <c r="G20" s="12">
        <f t="shared" si="0"/>
        <v>9104</v>
      </c>
      <c r="H20" s="12">
        <f t="shared" si="5"/>
        <v>466.58</v>
      </c>
      <c r="I20" s="21">
        <f t="shared" si="1"/>
        <v>93.316</v>
      </c>
      <c r="J20" s="21">
        <f t="shared" si="2"/>
        <v>209.961</v>
      </c>
      <c r="K20" s="21">
        <f t="shared" si="3"/>
        <v>139.974</v>
      </c>
      <c r="L20" s="7">
        <v>0</v>
      </c>
      <c r="M20" s="21">
        <f t="shared" si="4"/>
        <v>23.329</v>
      </c>
    </row>
    <row r="21" ht="14.25" spans="1:13">
      <c r="A21" s="7">
        <v>17</v>
      </c>
      <c r="B21" s="8" t="s">
        <v>35</v>
      </c>
      <c r="C21" s="9" t="s">
        <v>19</v>
      </c>
      <c r="D21" s="10">
        <v>11.35</v>
      </c>
      <c r="E21" s="11">
        <v>0.0513</v>
      </c>
      <c r="F21" s="12">
        <v>800</v>
      </c>
      <c r="G21" s="12">
        <f t="shared" si="0"/>
        <v>9080</v>
      </c>
      <c r="H21" s="12">
        <f t="shared" si="5"/>
        <v>465.35</v>
      </c>
      <c r="I21" s="21">
        <f t="shared" si="1"/>
        <v>93.07</v>
      </c>
      <c r="J21" s="21">
        <f t="shared" si="2"/>
        <v>209.4075</v>
      </c>
      <c r="K21" s="21">
        <f t="shared" si="3"/>
        <v>139.605</v>
      </c>
      <c r="L21" s="7">
        <v>0</v>
      </c>
      <c r="M21" s="21">
        <f t="shared" si="4"/>
        <v>23.2675</v>
      </c>
    </row>
    <row r="22" ht="14.25" spans="1:13">
      <c r="A22" s="7">
        <v>18</v>
      </c>
      <c r="B22" s="8" t="s">
        <v>36</v>
      </c>
      <c r="C22" s="9" t="s">
        <v>19</v>
      </c>
      <c r="D22" s="10">
        <v>11.2</v>
      </c>
      <c r="E22" s="11">
        <v>0.0513</v>
      </c>
      <c r="F22" s="12">
        <v>800</v>
      </c>
      <c r="G22" s="12">
        <f t="shared" si="0"/>
        <v>8960</v>
      </c>
      <c r="H22" s="12">
        <f t="shared" si="5"/>
        <v>459.2</v>
      </c>
      <c r="I22" s="21">
        <f t="shared" si="1"/>
        <v>91.84</v>
      </c>
      <c r="J22" s="21">
        <f t="shared" si="2"/>
        <v>206.64</v>
      </c>
      <c r="K22" s="21">
        <f t="shared" si="3"/>
        <v>137.76</v>
      </c>
      <c r="L22" s="7">
        <v>0</v>
      </c>
      <c r="M22" s="21">
        <f t="shared" si="4"/>
        <v>22.96</v>
      </c>
    </row>
    <row r="23" ht="14.25" spans="1:13">
      <c r="A23" s="7">
        <v>19</v>
      </c>
      <c r="B23" s="8" t="s">
        <v>37</v>
      </c>
      <c r="C23" s="9" t="s">
        <v>19</v>
      </c>
      <c r="D23" s="10">
        <v>10.76</v>
      </c>
      <c r="E23" s="11">
        <v>0.0513</v>
      </c>
      <c r="F23" s="12">
        <v>800</v>
      </c>
      <c r="G23" s="12">
        <f t="shared" si="0"/>
        <v>8608</v>
      </c>
      <c r="H23" s="12">
        <f t="shared" si="5"/>
        <v>441.16</v>
      </c>
      <c r="I23" s="21">
        <f t="shared" si="1"/>
        <v>88.232</v>
      </c>
      <c r="J23" s="21">
        <f t="shared" si="2"/>
        <v>198.522</v>
      </c>
      <c r="K23" s="21">
        <f t="shared" si="3"/>
        <v>132.348</v>
      </c>
      <c r="L23" s="7">
        <v>0</v>
      </c>
      <c r="M23" s="21">
        <f t="shared" si="4"/>
        <v>22.058</v>
      </c>
    </row>
    <row r="24" ht="14.25" spans="1:13">
      <c r="A24" s="7">
        <v>20</v>
      </c>
      <c r="B24" s="8" t="s">
        <v>38</v>
      </c>
      <c r="C24" s="9" t="s">
        <v>19</v>
      </c>
      <c r="D24" s="10">
        <v>10.24</v>
      </c>
      <c r="E24" s="11">
        <v>0.0513</v>
      </c>
      <c r="F24" s="12">
        <v>800</v>
      </c>
      <c r="G24" s="12">
        <f t="shared" si="0"/>
        <v>8192</v>
      </c>
      <c r="H24" s="12">
        <f t="shared" si="5"/>
        <v>419.84</v>
      </c>
      <c r="I24" s="21">
        <f t="shared" si="1"/>
        <v>83.968</v>
      </c>
      <c r="J24" s="21">
        <f t="shared" si="2"/>
        <v>188.928</v>
      </c>
      <c r="K24" s="21">
        <f t="shared" si="3"/>
        <v>125.952</v>
      </c>
      <c r="L24" s="7">
        <v>0</v>
      </c>
      <c r="M24" s="21">
        <f t="shared" si="4"/>
        <v>20.992</v>
      </c>
    </row>
    <row r="25" ht="14.25" spans="1:13">
      <c r="A25" s="7">
        <v>21</v>
      </c>
      <c r="B25" s="8" t="s">
        <v>39</v>
      </c>
      <c r="C25" s="9" t="s">
        <v>19</v>
      </c>
      <c r="D25" s="10">
        <v>10.08</v>
      </c>
      <c r="E25" s="11">
        <v>0.0513</v>
      </c>
      <c r="F25" s="12">
        <v>800</v>
      </c>
      <c r="G25" s="12">
        <f t="shared" si="0"/>
        <v>8064</v>
      </c>
      <c r="H25" s="12">
        <f t="shared" si="5"/>
        <v>413.28</v>
      </c>
      <c r="I25" s="21">
        <f t="shared" si="1"/>
        <v>82.656</v>
      </c>
      <c r="J25" s="21">
        <f t="shared" si="2"/>
        <v>185.976</v>
      </c>
      <c r="K25" s="21">
        <f t="shared" si="3"/>
        <v>123.984</v>
      </c>
      <c r="L25" s="7">
        <v>0</v>
      </c>
      <c r="M25" s="21">
        <f t="shared" si="4"/>
        <v>20.664</v>
      </c>
    </row>
    <row r="26" ht="14.25" spans="1:13">
      <c r="A26" s="7">
        <v>22</v>
      </c>
      <c r="B26" s="8" t="s">
        <v>40</v>
      </c>
      <c r="C26" s="9" t="s">
        <v>19</v>
      </c>
      <c r="D26" s="10">
        <v>10</v>
      </c>
      <c r="E26" s="11">
        <v>0.0513</v>
      </c>
      <c r="F26" s="12">
        <v>800</v>
      </c>
      <c r="G26" s="12">
        <f t="shared" si="0"/>
        <v>8000</v>
      </c>
      <c r="H26" s="12">
        <f t="shared" si="5"/>
        <v>410</v>
      </c>
      <c r="I26" s="21">
        <f t="shared" si="1"/>
        <v>82</v>
      </c>
      <c r="J26" s="21">
        <f t="shared" si="2"/>
        <v>184.5</v>
      </c>
      <c r="K26" s="21">
        <f t="shared" si="3"/>
        <v>123</v>
      </c>
      <c r="L26" s="7">
        <v>0</v>
      </c>
      <c r="M26" s="21">
        <f t="shared" si="4"/>
        <v>20.5</v>
      </c>
    </row>
    <row r="27" ht="14.25" spans="1:13">
      <c r="A27" s="7">
        <v>23</v>
      </c>
      <c r="B27" s="8" t="s">
        <v>41</v>
      </c>
      <c r="C27" s="9" t="s">
        <v>19</v>
      </c>
      <c r="D27" s="10">
        <v>9.85</v>
      </c>
      <c r="E27" s="11">
        <v>0.0513</v>
      </c>
      <c r="F27" s="12">
        <v>800</v>
      </c>
      <c r="G27" s="12">
        <f t="shared" si="0"/>
        <v>7880</v>
      </c>
      <c r="H27" s="12">
        <f t="shared" si="5"/>
        <v>403.85</v>
      </c>
      <c r="I27" s="21">
        <f t="shared" si="1"/>
        <v>80.77</v>
      </c>
      <c r="J27" s="21">
        <f t="shared" si="2"/>
        <v>181.7325</v>
      </c>
      <c r="K27" s="21">
        <f t="shared" si="3"/>
        <v>121.155</v>
      </c>
      <c r="L27" s="7">
        <v>0</v>
      </c>
      <c r="M27" s="21">
        <f t="shared" si="4"/>
        <v>20.1925</v>
      </c>
    </row>
    <row r="28" ht="14.25" spans="1:13">
      <c r="A28" s="7">
        <v>24</v>
      </c>
      <c r="B28" s="8" t="s">
        <v>42</v>
      </c>
      <c r="C28" s="9" t="s">
        <v>19</v>
      </c>
      <c r="D28" s="10">
        <v>9.28</v>
      </c>
      <c r="E28" s="11">
        <v>0.0513</v>
      </c>
      <c r="F28" s="12">
        <v>800</v>
      </c>
      <c r="G28" s="12">
        <f t="shared" si="0"/>
        <v>7424</v>
      </c>
      <c r="H28" s="12">
        <f t="shared" si="5"/>
        <v>380.48</v>
      </c>
      <c r="I28" s="21">
        <f t="shared" si="1"/>
        <v>76.096</v>
      </c>
      <c r="J28" s="21">
        <f t="shared" si="2"/>
        <v>171.216</v>
      </c>
      <c r="K28" s="21">
        <f t="shared" si="3"/>
        <v>114.144</v>
      </c>
      <c r="L28" s="7">
        <v>0</v>
      </c>
      <c r="M28" s="21">
        <f t="shared" si="4"/>
        <v>19.024</v>
      </c>
    </row>
    <row r="29" ht="14.25" spans="1:13">
      <c r="A29" s="7">
        <v>25</v>
      </c>
      <c r="B29" s="8" t="s">
        <v>43</v>
      </c>
      <c r="C29" s="9" t="s">
        <v>19</v>
      </c>
      <c r="D29" s="10">
        <v>9.26</v>
      </c>
      <c r="E29" s="11">
        <v>0.0513</v>
      </c>
      <c r="F29" s="12">
        <v>800</v>
      </c>
      <c r="G29" s="12">
        <f t="shared" si="0"/>
        <v>7408</v>
      </c>
      <c r="H29" s="12">
        <f t="shared" si="5"/>
        <v>379.66</v>
      </c>
      <c r="I29" s="21">
        <f t="shared" si="1"/>
        <v>75.932</v>
      </c>
      <c r="J29" s="21">
        <f t="shared" si="2"/>
        <v>170.847</v>
      </c>
      <c r="K29" s="21">
        <f t="shared" si="3"/>
        <v>113.898</v>
      </c>
      <c r="L29" s="7">
        <v>0</v>
      </c>
      <c r="M29" s="21">
        <f t="shared" si="4"/>
        <v>18.983</v>
      </c>
    </row>
    <row r="30" ht="14.25" spans="1:13">
      <c r="A30" s="7">
        <v>26</v>
      </c>
      <c r="B30" s="8" t="s">
        <v>44</v>
      </c>
      <c r="C30" s="9" t="s">
        <v>19</v>
      </c>
      <c r="D30" s="10">
        <v>9.2</v>
      </c>
      <c r="E30" s="11">
        <v>0.0513</v>
      </c>
      <c r="F30" s="12">
        <v>800</v>
      </c>
      <c r="G30" s="12">
        <f t="shared" si="0"/>
        <v>7360</v>
      </c>
      <c r="H30" s="12">
        <f t="shared" si="5"/>
        <v>377.2</v>
      </c>
      <c r="I30" s="21">
        <f t="shared" si="1"/>
        <v>75.44</v>
      </c>
      <c r="J30" s="21">
        <f t="shared" si="2"/>
        <v>169.74</v>
      </c>
      <c r="K30" s="21">
        <f t="shared" si="3"/>
        <v>113.16</v>
      </c>
      <c r="L30" s="7">
        <v>0</v>
      </c>
      <c r="M30" s="21">
        <f t="shared" si="4"/>
        <v>18.86</v>
      </c>
    </row>
    <row r="31" ht="14.25" spans="1:13">
      <c r="A31" s="7">
        <v>27</v>
      </c>
      <c r="B31" s="8" t="s">
        <v>45</v>
      </c>
      <c r="C31" s="9" t="s">
        <v>19</v>
      </c>
      <c r="D31" s="10">
        <v>8.94</v>
      </c>
      <c r="E31" s="11">
        <v>0.0513</v>
      </c>
      <c r="F31" s="12">
        <v>800</v>
      </c>
      <c r="G31" s="12">
        <f t="shared" si="0"/>
        <v>7152</v>
      </c>
      <c r="H31" s="12">
        <f t="shared" si="5"/>
        <v>366.54</v>
      </c>
      <c r="I31" s="21">
        <f t="shared" si="1"/>
        <v>73.308</v>
      </c>
      <c r="J31" s="21">
        <f t="shared" si="2"/>
        <v>164.943</v>
      </c>
      <c r="K31" s="21">
        <f t="shared" si="3"/>
        <v>109.962</v>
      </c>
      <c r="L31" s="7">
        <v>0</v>
      </c>
      <c r="M31" s="21">
        <f t="shared" si="4"/>
        <v>18.327</v>
      </c>
    </row>
    <row r="32" ht="14.25" spans="1:13">
      <c r="A32" s="7">
        <v>28</v>
      </c>
      <c r="B32" s="8" t="s">
        <v>46</v>
      </c>
      <c r="C32" s="9" t="s">
        <v>19</v>
      </c>
      <c r="D32" s="10">
        <v>8.8</v>
      </c>
      <c r="E32" s="11">
        <v>0.0513</v>
      </c>
      <c r="F32" s="12">
        <v>800</v>
      </c>
      <c r="G32" s="12">
        <f t="shared" si="0"/>
        <v>7040</v>
      </c>
      <c r="H32" s="12">
        <f t="shared" si="5"/>
        <v>360.8</v>
      </c>
      <c r="I32" s="21">
        <f t="shared" si="1"/>
        <v>72.16</v>
      </c>
      <c r="J32" s="21">
        <f t="shared" si="2"/>
        <v>162.36</v>
      </c>
      <c r="K32" s="21">
        <f t="shared" si="3"/>
        <v>108.24</v>
      </c>
      <c r="L32" s="7">
        <v>0</v>
      </c>
      <c r="M32" s="21">
        <f t="shared" si="4"/>
        <v>18.04</v>
      </c>
    </row>
    <row r="33" ht="14.25" spans="1:13">
      <c r="A33" s="7">
        <v>29</v>
      </c>
      <c r="B33" s="8" t="s">
        <v>47</v>
      </c>
      <c r="C33" s="9" t="s">
        <v>19</v>
      </c>
      <c r="D33" s="10">
        <v>8.75</v>
      </c>
      <c r="E33" s="11">
        <v>0.0513</v>
      </c>
      <c r="F33" s="12">
        <v>800</v>
      </c>
      <c r="G33" s="12">
        <f t="shared" si="0"/>
        <v>7000</v>
      </c>
      <c r="H33" s="12">
        <f t="shared" si="5"/>
        <v>358.75</v>
      </c>
      <c r="I33" s="21">
        <f t="shared" si="1"/>
        <v>71.75</v>
      </c>
      <c r="J33" s="21">
        <f t="shared" si="2"/>
        <v>161.4375</v>
      </c>
      <c r="K33" s="21">
        <f t="shared" si="3"/>
        <v>107.625</v>
      </c>
      <c r="L33" s="7">
        <v>0</v>
      </c>
      <c r="M33" s="21">
        <f t="shared" si="4"/>
        <v>17.9375</v>
      </c>
    </row>
    <row r="34" ht="14.25" spans="1:13">
      <c r="A34" s="7">
        <v>30</v>
      </c>
      <c r="B34" s="8" t="s">
        <v>48</v>
      </c>
      <c r="C34" s="9" t="s">
        <v>19</v>
      </c>
      <c r="D34" s="10">
        <v>8.75</v>
      </c>
      <c r="E34" s="11">
        <v>0.0513</v>
      </c>
      <c r="F34" s="12">
        <v>800</v>
      </c>
      <c r="G34" s="12">
        <f t="shared" si="0"/>
        <v>7000</v>
      </c>
      <c r="H34" s="12">
        <f t="shared" si="5"/>
        <v>358.75</v>
      </c>
      <c r="I34" s="21">
        <f t="shared" si="1"/>
        <v>71.75</v>
      </c>
      <c r="J34" s="21">
        <f t="shared" si="2"/>
        <v>161.4375</v>
      </c>
      <c r="K34" s="21">
        <f t="shared" si="3"/>
        <v>107.625</v>
      </c>
      <c r="L34" s="7">
        <v>0</v>
      </c>
      <c r="M34" s="21">
        <f t="shared" si="4"/>
        <v>17.9375</v>
      </c>
    </row>
    <row r="35" ht="14.25" spans="1:13">
      <c r="A35" s="7">
        <v>31</v>
      </c>
      <c r="B35" s="8" t="s">
        <v>49</v>
      </c>
      <c r="C35" s="9" t="s">
        <v>19</v>
      </c>
      <c r="D35" s="10">
        <v>8.75</v>
      </c>
      <c r="E35" s="11">
        <v>0.0513</v>
      </c>
      <c r="F35" s="12">
        <v>800</v>
      </c>
      <c r="G35" s="12">
        <f t="shared" si="0"/>
        <v>7000</v>
      </c>
      <c r="H35" s="12">
        <f t="shared" si="5"/>
        <v>358.75</v>
      </c>
      <c r="I35" s="21">
        <f t="shared" si="1"/>
        <v>71.75</v>
      </c>
      <c r="J35" s="21">
        <f t="shared" si="2"/>
        <v>161.4375</v>
      </c>
      <c r="K35" s="21">
        <f t="shared" si="3"/>
        <v>107.625</v>
      </c>
      <c r="L35" s="7">
        <v>0</v>
      </c>
      <c r="M35" s="21">
        <f t="shared" si="4"/>
        <v>17.9375</v>
      </c>
    </row>
    <row r="36" ht="14.25" spans="1:13">
      <c r="A36" s="7">
        <v>32</v>
      </c>
      <c r="B36" s="8" t="s">
        <v>50</v>
      </c>
      <c r="C36" s="9" t="s">
        <v>19</v>
      </c>
      <c r="D36" s="10">
        <v>8.7</v>
      </c>
      <c r="E36" s="11">
        <v>0.0513</v>
      </c>
      <c r="F36" s="12">
        <v>800</v>
      </c>
      <c r="G36" s="12">
        <f t="shared" si="0"/>
        <v>6960</v>
      </c>
      <c r="H36" s="12">
        <f t="shared" si="5"/>
        <v>356.7</v>
      </c>
      <c r="I36" s="21">
        <f t="shared" si="1"/>
        <v>71.34</v>
      </c>
      <c r="J36" s="21">
        <f t="shared" si="2"/>
        <v>160.515</v>
      </c>
      <c r="K36" s="21">
        <f t="shared" si="3"/>
        <v>107.01</v>
      </c>
      <c r="L36" s="7">
        <v>0</v>
      </c>
      <c r="M36" s="21">
        <f t="shared" si="4"/>
        <v>17.835</v>
      </c>
    </row>
    <row r="37" ht="14.25" spans="1:13">
      <c r="A37" s="7">
        <v>33</v>
      </c>
      <c r="B37" s="8" t="s">
        <v>51</v>
      </c>
      <c r="C37" s="9" t="s">
        <v>19</v>
      </c>
      <c r="D37" s="10">
        <v>8.5</v>
      </c>
      <c r="E37" s="11">
        <v>0.0513</v>
      </c>
      <c r="F37" s="12">
        <v>800</v>
      </c>
      <c r="G37" s="12">
        <f t="shared" si="0"/>
        <v>6800</v>
      </c>
      <c r="H37" s="12">
        <f t="shared" si="5"/>
        <v>348.5</v>
      </c>
      <c r="I37" s="21">
        <f t="shared" si="1"/>
        <v>69.7</v>
      </c>
      <c r="J37" s="21">
        <f t="shared" si="2"/>
        <v>156.825</v>
      </c>
      <c r="K37" s="21">
        <f t="shared" si="3"/>
        <v>104.55</v>
      </c>
      <c r="L37" s="7">
        <v>0</v>
      </c>
      <c r="M37" s="21">
        <f t="shared" si="4"/>
        <v>17.425</v>
      </c>
    </row>
    <row r="38" ht="14.25" spans="1:13">
      <c r="A38" s="7">
        <v>34</v>
      </c>
      <c r="B38" s="8" t="s">
        <v>52</v>
      </c>
      <c r="C38" s="9" t="s">
        <v>19</v>
      </c>
      <c r="D38" s="10">
        <v>8.4</v>
      </c>
      <c r="E38" s="11">
        <v>0.0513</v>
      </c>
      <c r="F38" s="12">
        <v>800</v>
      </c>
      <c r="G38" s="12">
        <f t="shared" si="0"/>
        <v>6720</v>
      </c>
      <c r="H38" s="12">
        <f t="shared" si="5"/>
        <v>344.4</v>
      </c>
      <c r="I38" s="21">
        <f t="shared" si="1"/>
        <v>68.88</v>
      </c>
      <c r="J38" s="21">
        <f t="shared" si="2"/>
        <v>154.98</v>
      </c>
      <c r="K38" s="21">
        <f t="shared" si="3"/>
        <v>103.32</v>
      </c>
      <c r="L38" s="7">
        <v>0</v>
      </c>
      <c r="M38" s="21">
        <f t="shared" si="4"/>
        <v>17.22</v>
      </c>
    </row>
    <row r="39" ht="14.25" spans="1:13">
      <c r="A39" s="7">
        <v>35</v>
      </c>
      <c r="B39" s="8" t="s">
        <v>53</v>
      </c>
      <c r="C39" s="9" t="s">
        <v>19</v>
      </c>
      <c r="D39" s="10">
        <v>8.38</v>
      </c>
      <c r="E39" s="11">
        <v>0.0513</v>
      </c>
      <c r="F39" s="12">
        <v>800</v>
      </c>
      <c r="G39" s="12">
        <f t="shared" si="0"/>
        <v>6704</v>
      </c>
      <c r="H39" s="12">
        <f t="shared" si="5"/>
        <v>343.58</v>
      </c>
      <c r="I39" s="21">
        <f t="shared" si="1"/>
        <v>68.716</v>
      </c>
      <c r="J39" s="21">
        <f t="shared" si="2"/>
        <v>154.611</v>
      </c>
      <c r="K39" s="21">
        <f t="shared" si="3"/>
        <v>103.074</v>
      </c>
      <c r="L39" s="7">
        <v>0</v>
      </c>
      <c r="M39" s="21">
        <f t="shared" si="4"/>
        <v>17.179</v>
      </c>
    </row>
    <row r="40" ht="14.25" spans="1:13">
      <c r="A40" s="7">
        <v>36</v>
      </c>
      <c r="B40" s="8" t="s">
        <v>54</v>
      </c>
      <c r="C40" s="9" t="s">
        <v>19</v>
      </c>
      <c r="D40" s="10">
        <v>8.22</v>
      </c>
      <c r="E40" s="11">
        <v>0.0513</v>
      </c>
      <c r="F40" s="12">
        <v>800</v>
      </c>
      <c r="G40" s="12">
        <f t="shared" si="0"/>
        <v>6576</v>
      </c>
      <c r="H40" s="12">
        <f t="shared" si="5"/>
        <v>337.02</v>
      </c>
      <c r="I40" s="21">
        <f t="shared" si="1"/>
        <v>67.404</v>
      </c>
      <c r="J40" s="21">
        <f t="shared" si="2"/>
        <v>151.659</v>
      </c>
      <c r="K40" s="21">
        <f t="shared" si="3"/>
        <v>101.106</v>
      </c>
      <c r="L40" s="7">
        <v>0</v>
      </c>
      <c r="M40" s="21">
        <f t="shared" si="4"/>
        <v>16.851</v>
      </c>
    </row>
    <row r="41" ht="14.25" spans="1:13">
      <c r="A41" s="7">
        <v>37</v>
      </c>
      <c r="B41" s="8" t="s">
        <v>55</v>
      </c>
      <c r="C41" s="9" t="s">
        <v>19</v>
      </c>
      <c r="D41" s="10">
        <v>8.2</v>
      </c>
      <c r="E41" s="11">
        <v>0.0513</v>
      </c>
      <c r="F41" s="12">
        <v>800</v>
      </c>
      <c r="G41" s="12">
        <f t="shared" si="0"/>
        <v>6560</v>
      </c>
      <c r="H41" s="12">
        <f t="shared" si="5"/>
        <v>336.2</v>
      </c>
      <c r="I41" s="21">
        <f t="shared" si="1"/>
        <v>67.24</v>
      </c>
      <c r="J41" s="21">
        <f t="shared" si="2"/>
        <v>151.29</v>
      </c>
      <c r="K41" s="21">
        <f t="shared" si="3"/>
        <v>100.86</v>
      </c>
      <c r="L41" s="7">
        <v>0</v>
      </c>
      <c r="M41" s="21">
        <f t="shared" si="4"/>
        <v>16.81</v>
      </c>
    </row>
    <row r="42" ht="14.25" spans="1:13">
      <c r="A42" s="7">
        <v>38</v>
      </c>
      <c r="B42" s="8" t="s">
        <v>56</v>
      </c>
      <c r="C42" s="9" t="s">
        <v>19</v>
      </c>
      <c r="D42" s="10">
        <v>8.15</v>
      </c>
      <c r="E42" s="11">
        <v>0.0513</v>
      </c>
      <c r="F42" s="12">
        <v>800</v>
      </c>
      <c r="G42" s="12">
        <f t="shared" si="0"/>
        <v>6520</v>
      </c>
      <c r="H42" s="12">
        <f t="shared" si="5"/>
        <v>334.15</v>
      </c>
      <c r="I42" s="21">
        <f t="shared" si="1"/>
        <v>66.83</v>
      </c>
      <c r="J42" s="21">
        <f t="shared" si="2"/>
        <v>150.3675</v>
      </c>
      <c r="K42" s="21">
        <f t="shared" si="3"/>
        <v>100.245</v>
      </c>
      <c r="L42" s="7">
        <v>0</v>
      </c>
      <c r="M42" s="21">
        <f t="shared" si="4"/>
        <v>16.7075</v>
      </c>
    </row>
    <row r="43" ht="14.25" spans="1:13">
      <c r="A43" s="7">
        <v>39</v>
      </c>
      <c r="B43" s="8" t="s">
        <v>57</v>
      </c>
      <c r="C43" s="9" t="s">
        <v>19</v>
      </c>
      <c r="D43" s="10">
        <v>8.14</v>
      </c>
      <c r="E43" s="11">
        <v>0.0513</v>
      </c>
      <c r="F43" s="12">
        <v>800</v>
      </c>
      <c r="G43" s="12">
        <f t="shared" si="0"/>
        <v>6512</v>
      </c>
      <c r="H43" s="12">
        <f t="shared" si="5"/>
        <v>333.74</v>
      </c>
      <c r="I43" s="21">
        <f t="shared" si="1"/>
        <v>66.748</v>
      </c>
      <c r="J43" s="21">
        <f t="shared" si="2"/>
        <v>150.183</v>
      </c>
      <c r="K43" s="21">
        <f t="shared" si="3"/>
        <v>100.122</v>
      </c>
      <c r="L43" s="7">
        <v>0</v>
      </c>
      <c r="M43" s="21">
        <f t="shared" si="4"/>
        <v>16.687</v>
      </c>
    </row>
    <row r="44" ht="14.25" spans="1:13">
      <c r="A44" s="7">
        <v>40</v>
      </c>
      <c r="B44" s="8" t="s">
        <v>58</v>
      </c>
      <c r="C44" s="9" t="s">
        <v>19</v>
      </c>
      <c r="D44" s="10">
        <v>8.14</v>
      </c>
      <c r="E44" s="11">
        <v>0.0513</v>
      </c>
      <c r="F44" s="12">
        <v>800</v>
      </c>
      <c r="G44" s="12">
        <f t="shared" si="0"/>
        <v>6512</v>
      </c>
      <c r="H44" s="12">
        <f t="shared" si="5"/>
        <v>333.74</v>
      </c>
      <c r="I44" s="21">
        <f t="shared" si="1"/>
        <v>66.748</v>
      </c>
      <c r="J44" s="21">
        <f t="shared" si="2"/>
        <v>150.183</v>
      </c>
      <c r="K44" s="21">
        <f t="shared" si="3"/>
        <v>100.122</v>
      </c>
      <c r="L44" s="7">
        <v>0</v>
      </c>
      <c r="M44" s="21">
        <f t="shared" si="4"/>
        <v>16.687</v>
      </c>
    </row>
    <row r="45" ht="14.25" spans="1:13">
      <c r="A45" s="7">
        <v>41</v>
      </c>
      <c r="B45" s="8" t="s">
        <v>59</v>
      </c>
      <c r="C45" s="9" t="s">
        <v>19</v>
      </c>
      <c r="D45" s="10">
        <v>8.1</v>
      </c>
      <c r="E45" s="11">
        <v>0.0513</v>
      </c>
      <c r="F45" s="12">
        <v>800</v>
      </c>
      <c r="G45" s="12">
        <f t="shared" si="0"/>
        <v>6480</v>
      </c>
      <c r="H45" s="12">
        <f t="shared" si="5"/>
        <v>332.1</v>
      </c>
      <c r="I45" s="21">
        <f t="shared" si="1"/>
        <v>66.42</v>
      </c>
      <c r="J45" s="21">
        <f t="shared" si="2"/>
        <v>149.445</v>
      </c>
      <c r="K45" s="21">
        <f t="shared" si="3"/>
        <v>99.63</v>
      </c>
      <c r="L45" s="7">
        <v>0</v>
      </c>
      <c r="M45" s="21">
        <f t="shared" si="4"/>
        <v>16.605</v>
      </c>
    </row>
    <row r="46" ht="14.25" spans="1:13">
      <c r="A46" s="7">
        <v>42</v>
      </c>
      <c r="B46" s="8" t="s">
        <v>60</v>
      </c>
      <c r="C46" s="9" t="s">
        <v>19</v>
      </c>
      <c r="D46" s="10">
        <v>8.1</v>
      </c>
      <c r="E46" s="11">
        <v>0.0513</v>
      </c>
      <c r="F46" s="12">
        <v>800</v>
      </c>
      <c r="G46" s="12">
        <f t="shared" si="0"/>
        <v>6480</v>
      </c>
      <c r="H46" s="12">
        <f t="shared" si="5"/>
        <v>332.1</v>
      </c>
      <c r="I46" s="21">
        <f t="shared" si="1"/>
        <v>66.42</v>
      </c>
      <c r="J46" s="21">
        <f t="shared" si="2"/>
        <v>149.445</v>
      </c>
      <c r="K46" s="21">
        <f t="shared" si="3"/>
        <v>99.63</v>
      </c>
      <c r="L46" s="7">
        <v>0</v>
      </c>
      <c r="M46" s="21">
        <f t="shared" si="4"/>
        <v>16.605</v>
      </c>
    </row>
    <row r="47" ht="14.25" spans="1:13">
      <c r="A47" s="7">
        <v>43</v>
      </c>
      <c r="B47" s="8" t="s">
        <v>61</v>
      </c>
      <c r="C47" s="9" t="s">
        <v>19</v>
      </c>
      <c r="D47" s="10">
        <v>8.02</v>
      </c>
      <c r="E47" s="11">
        <v>0.0513</v>
      </c>
      <c r="F47" s="12">
        <v>800</v>
      </c>
      <c r="G47" s="12">
        <f t="shared" si="0"/>
        <v>6416</v>
      </c>
      <c r="H47" s="12">
        <f t="shared" si="5"/>
        <v>328.82</v>
      </c>
      <c r="I47" s="21">
        <f t="shared" si="1"/>
        <v>65.764</v>
      </c>
      <c r="J47" s="21">
        <f t="shared" si="2"/>
        <v>147.969</v>
      </c>
      <c r="K47" s="21">
        <f t="shared" si="3"/>
        <v>98.646</v>
      </c>
      <c r="L47" s="7">
        <v>0</v>
      </c>
      <c r="M47" s="21">
        <f t="shared" si="4"/>
        <v>16.441</v>
      </c>
    </row>
    <row r="48" ht="14.25" spans="1:13">
      <c r="A48" s="7">
        <v>44</v>
      </c>
      <c r="B48" s="8" t="s">
        <v>62</v>
      </c>
      <c r="C48" s="9" t="s">
        <v>19</v>
      </c>
      <c r="D48" s="10">
        <v>7.9</v>
      </c>
      <c r="E48" s="11">
        <v>0.0513</v>
      </c>
      <c r="F48" s="12">
        <v>800</v>
      </c>
      <c r="G48" s="12">
        <f t="shared" si="0"/>
        <v>6320</v>
      </c>
      <c r="H48" s="12">
        <f t="shared" si="5"/>
        <v>323.9</v>
      </c>
      <c r="I48" s="21">
        <f t="shared" si="1"/>
        <v>64.78</v>
      </c>
      <c r="J48" s="21">
        <f t="shared" si="2"/>
        <v>145.755</v>
      </c>
      <c r="K48" s="21">
        <f t="shared" si="3"/>
        <v>97.17</v>
      </c>
      <c r="L48" s="7">
        <v>0</v>
      </c>
      <c r="M48" s="21">
        <f t="shared" si="4"/>
        <v>16.195</v>
      </c>
    </row>
    <row r="49" ht="14.25" spans="1:13">
      <c r="A49" s="7">
        <v>45</v>
      </c>
      <c r="B49" s="8" t="s">
        <v>63</v>
      </c>
      <c r="C49" s="9" t="s">
        <v>19</v>
      </c>
      <c r="D49" s="10">
        <v>7.85</v>
      </c>
      <c r="E49" s="11">
        <v>0.0513</v>
      </c>
      <c r="F49" s="12">
        <v>800</v>
      </c>
      <c r="G49" s="12">
        <f t="shared" si="0"/>
        <v>6280</v>
      </c>
      <c r="H49" s="12">
        <f t="shared" si="5"/>
        <v>321.85</v>
      </c>
      <c r="I49" s="21">
        <f t="shared" si="1"/>
        <v>64.37</v>
      </c>
      <c r="J49" s="21">
        <f t="shared" si="2"/>
        <v>144.8325</v>
      </c>
      <c r="K49" s="21">
        <f t="shared" si="3"/>
        <v>96.555</v>
      </c>
      <c r="L49" s="7">
        <v>0</v>
      </c>
      <c r="M49" s="21">
        <f t="shared" si="4"/>
        <v>16.0925</v>
      </c>
    </row>
    <row r="50" ht="14.25" spans="1:13">
      <c r="A50" s="7">
        <v>46</v>
      </c>
      <c r="B50" s="8" t="s">
        <v>64</v>
      </c>
      <c r="C50" s="9" t="s">
        <v>19</v>
      </c>
      <c r="D50" s="10">
        <v>7.75</v>
      </c>
      <c r="E50" s="11">
        <v>0.0513</v>
      </c>
      <c r="F50" s="12">
        <v>800</v>
      </c>
      <c r="G50" s="12">
        <f t="shared" si="0"/>
        <v>6200</v>
      </c>
      <c r="H50" s="12">
        <f t="shared" si="5"/>
        <v>317.75</v>
      </c>
      <c r="I50" s="21">
        <f t="shared" si="1"/>
        <v>63.55</v>
      </c>
      <c r="J50" s="21">
        <f t="shared" si="2"/>
        <v>142.9875</v>
      </c>
      <c r="K50" s="21">
        <f t="shared" si="3"/>
        <v>95.325</v>
      </c>
      <c r="L50" s="7">
        <v>0</v>
      </c>
      <c r="M50" s="21">
        <f t="shared" si="4"/>
        <v>15.8875</v>
      </c>
    </row>
    <row r="51" ht="14.25" spans="1:13">
      <c r="A51" s="7">
        <v>47</v>
      </c>
      <c r="B51" s="8" t="s">
        <v>65</v>
      </c>
      <c r="C51" s="9" t="s">
        <v>19</v>
      </c>
      <c r="D51" s="10">
        <v>7.55</v>
      </c>
      <c r="E51" s="11">
        <v>0.0513</v>
      </c>
      <c r="F51" s="12">
        <v>800</v>
      </c>
      <c r="G51" s="12">
        <f t="shared" si="0"/>
        <v>6040</v>
      </c>
      <c r="H51" s="12">
        <f t="shared" si="5"/>
        <v>309.55</v>
      </c>
      <c r="I51" s="21">
        <f t="shared" si="1"/>
        <v>61.91</v>
      </c>
      <c r="J51" s="21">
        <f t="shared" si="2"/>
        <v>139.2975</v>
      </c>
      <c r="K51" s="21">
        <f t="shared" si="3"/>
        <v>92.865</v>
      </c>
      <c r="L51" s="7">
        <v>0</v>
      </c>
      <c r="M51" s="21">
        <f t="shared" si="4"/>
        <v>15.4775</v>
      </c>
    </row>
    <row r="52" ht="14.25" spans="1:13">
      <c r="A52" s="7">
        <v>48</v>
      </c>
      <c r="B52" s="8" t="s">
        <v>66</v>
      </c>
      <c r="C52" s="9" t="s">
        <v>19</v>
      </c>
      <c r="D52" s="10">
        <v>7.5</v>
      </c>
      <c r="E52" s="11">
        <v>0.0513</v>
      </c>
      <c r="F52" s="12">
        <v>800</v>
      </c>
      <c r="G52" s="12">
        <f t="shared" si="0"/>
        <v>6000</v>
      </c>
      <c r="H52" s="12">
        <f t="shared" si="5"/>
        <v>307.5</v>
      </c>
      <c r="I52" s="21">
        <f t="shared" si="1"/>
        <v>61.5</v>
      </c>
      <c r="J52" s="21">
        <f t="shared" si="2"/>
        <v>138.375</v>
      </c>
      <c r="K52" s="21">
        <f t="shared" si="3"/>
        <v>92.25</v>
      </c>
      <c r="L52" s="7">
        <v>0</v>
      </c>
      <c r="M52" s="21">
        <f t="shared" si="4"/>
        <v>15.375</v>
      </c>
    </row>
    <row r="53" ht="14.25" spans="1:13">
      <c r="A53" s="7">
        <v>49</v>
      </c>
      <c r="B53" s="8" t="s">
        <v>67</v>
      </c>
      <c r="C53" s="9" t="s">
        <v>19</v>
      </c>
      <c r="D53" s="10">
        <v>7.5</v>
      </c>
      <c r="E53" s="11">
        <v>0.0513</v>
      </c>
      <c r="F53" s="12">
        <v>800</v>
      </c>
      <c r="G53" s="12">
        <f t="shared" si="0"/>
        <v>6000</v>
      </c>
      <c r="H53" s="12">
        <f t="shared" si="5"/>
        <v>307.5</v>
      </c>
      <c r="I53" s="21">
        <f t="shared" si="1"/>
        <v>61.5</v>
      </c>
      <c r="J53" s="21">
        <f t="shared" si="2"/>
        <v>138.375</v>
      </c>
      <c r="K53" s="21">
        <f t="shared" si="3"/>
        <v>92.25</v>
      </c>
      <c r="L53" s="7">
        <v>0</v>
      </c>
      <c r="M53" s="21">
        <f t="shared" si="4"/>
        <v>15.375</v>
      </c>
    </row>
    <row r="54" ht="14.25" spans="1:13">
      <c r="A54" s="7">
        <v>50</v>
      </c>
      <c r="B54" s="8" t="s">
        <v>68</v>
      </c>
      <c r="C54" s="9" t="s">
        <v>19</v>
      </c>
      <c r="D54" s="10">
        <v>7.5</v>
      </c>
      <c r="E54" s="11">
        <v>0.0513</v>
      </c>
      <c r="F54" s="12">
        <v>800</v>
      </c>
      <c r="G54" s="12">
        <f t="shared" si="0"/>
        <v>6000</v>
      </c>
      <c r="H54" s="12">
        <f t="shared" si="5"/>
        <v>307.5</v>
      </c>
      <c r="I54" s="21">
        <f t="shared" si="1"/>
        <v>61.5</v>
      </c>
      <c r="J54" s="21">
        <f t="shared" si="2"/>
        <v>138.375</v>
      </c>
      <c r="K54" s="21">
        <f t="shared" si="3"/>
        <v>92.25</v>
      </c>
      <c r="L54" s="7">
        <v>0</v>
      </c>
      <c r="M54" s="21">
        <f t="shared" si="4"/>
        <v>15.375</v>
      </c>
    </row>
    <row r="55" ht="14.25" spans="1:13">
      <c r="A55" s="7">
        <v>51</v>
      </c>
      <c r="B55" s="8" t="s">
        <v>69</v>
      </c>
      <c r="C55" s="9" t="s">
        <v>19</v>
      </c>
      <c r="D55" s="10">
        <v>7.47</v>
      </c>
      <c r="E55" s="11">
        <v>0.0513</v>
      </c>
      <c r="F55" s="12">
        <v>800</v>
      </c>
      <c r="G55" s="12">
        <f t="shared" si="0"/>
        <v>5976</v>
      </c>
      <c r="H55" s="12">
        <f t="shared" si="5"/>
        <v>306.27</v>
      </c>
      <c r="I55" s="21">
        <f t="shared" si="1"/>
        <v>61.254</v>
      </c>
      <c r="J55" s="21">
        <f t="shared" si="2"/>
        <v>137.8215</v>
      </c>
      <c r="K55" s="21">
        <f t="shared" si="3"/>
        <v>91.881</v>
      </c>
      <c r="L55" s="7">
        <v>0</v>
      </c>
      <c r="M55" s="21">
        <f t="shared" si="4"/>
        <v>15.3135</v>
      </c>
    </row>
    <row r="56" ht="14.25" spans="1:13">
      <c r="A56" s="7">
        <v>52</v>
      </c>
      <c r="B56" s="8" t="s">
        <v>70</v>
      </c>
      <c r="C56" s="9" t="s">
        <v>19</v>
      </c>
      <c r="D56" s="10">
        <v>7.4</v>
      </c>
      <c r="E56" s="11">
        <v>0.0513</v>
      </c>
      <c r="F56" s="12">
        <v>800</v>
      </c>
      <c r="G56" s="12">
        <f t="shared" si="0"/>
        <v>5920</v>
      </c>
      <c r="H56" s="12">
        <f t="shared" si="5"/>
        <v>303.4</v>
      </c>
      <c r="I56" s="21">
        <f t="shared" si="1"/>
        <v>60.68</v>
      </c>
      <c r="J56" s="21">
        <f t="shared" si="2"/>
        <v>136.53</v>
      </c>
      <c r="K56" s="21">
        <f t="shared" si="3"/>
        <v>91.02</v>
      </c>
      <c r="L56" s="7">
        <v>0</v>
      </c>
      <c r="M56" s="21">
        <f t="shared" si="4"/>
        <v>15.17</v>
      </c>
    </row>
    <row r="57" ht="14.25" spans="1:13">
      <c r="A57" s="7">
        <v>53</v>
      </c>
      <c r="B57" s="8" t="s">
        <v>71</v>
      </c>
      <c r="C57" s="9" t="s">
        <v>19</v>
      </c>
      <c r="D57" s="10">
        <v>7.4</v>
      </c>
      <c r="E57" s="11">
        <v>0.0513</v>
      </c>
      <c r="F57" s="12">
        <v>800</v>
      </c>
      <c r="G57" s="12">
        <f t="shared" si="0"/>
        <v>5920</v>
      </c>
      <c r="H57" s="12">
        <f t="shared" si="5"/>
        <v>303.4</v>
      </c>
      <c r="I57" s="21">
        <f t="shared" si="1"/>
        <v>60.68</v>
      </c>
      <c r="J57" s="21">
        <f t="shared" si="2"/>
        <v>136.53</v>
      </c>
      <c r="K57" s="21">
        <f t="shared" si="3"/>
        <v>91.02</v>
      </c>
      <c r="L57" s="7">
        <v>0</v>
      </c>
      <c r="M57" s="21">
        <f t="shared" si="4"/>
        <v>15.17</v>
      </c>
    </row>
    <row r="58" ht="14.25" spans="1:13">
      <c r="A58" s="7">
        <v>54</v>
      </c>
      <c r="B58" s="8" t="s">
        <v>72</v>
      </c>
      <c r="C58" s="9" t="s">
        <v>19</v>
      </c>
      <c r="D58" s="10">
        <v>7.37</v>
      </c>
      <c r="E58" s="11">
        <v>0.0513</v>
      </c>
      <c r="F58" s="12">
        <v>800</v>
      </c>
      <c r="G58" s="12">
        <f t="shared" si="0"/>
        <v>5896</v>
      </c>
      <c r="H58" s="12">
        <f t="shared" si="5"/>
        <v>302.17</v>
      </c>
      <c r="I58" s="21">
        <f t="shared" si="1"/>
        <v>60.434</v>
      </c>
      <c r="J58" s="21">
        <f t="shared" si="2"/>
        <v>135.9765</v>
      </c>
      <c r="K58" s="21">
        <f t="shared" si="3"/>
        <v>90.651</v>
      </c>
      <c r="L58" s="7">
        <v>0</v>
      </c>
      <c r="M58" s="21">
        <f t="shared" si="4"/>
        <v>15.1085</v>
      </c>
    </row>
    <row r="59" ht="14.25" spans="1:13">
      <c r="A59" s="7">
        <v>55</v>
      </c>
      <c r="B59" s="8" t="s">
        <v>73</v>
      </c>
      <c r="C59" s="9" t="s">
        <v>19</v>
      </c>
      <c r="D59" s="10">
        <v>7.33</v>
      </c>
      <c r="E59" s="11">
        <v>0.0513</v>
      </c>
      <c r="F59" s="12">
        <v>800</v>
      </c>
      <c r="G59" s="12">
        <f t="shared" si="0"/>
        <v>5864</v>
      </c>
      <c r="H59" s="12">
        <f t="shared" si="5"/>
        <v>300.53</v>
      </c>
      <c r="I59" s="21">
        <f t="shared" si="1"/>
        <v>60.106</v>
      </c>
      <c r="J59" s="21">
        <f t="shared" si="2"/>
        <v>135.2385</v>
      </c>
      <c r="K59" s="21">
        <f t="shared" si="3"/>
        <v>90.159</v>
      </c>
      <c r="L59" s="7">
        <v>0</v>
      </c>
      <c r="M59" s="21">
        <f t="shared" si="4"/>
        <v>15.0265</v>
      </c>
    </row>
    <row r="60" ht="14.25" spans="1:13">
      <c r="A60" s="7">
        <v>56</v>
      </c>
      <c r="B60" s="14" t="s">
        <v>74</v>
      </c>
      <c r="C60" s="9" t="s">
        <v>19</v>
      </c>
      <c r="D60" s="10">
        <v>7.2</v>
      </c>
      <c r="E60" s="11">
        <v>0.0513</v>
      </c>
      <c r="F60" s="12">
        <v>800</v>
      </c>
      <c r="G60" s="12">
        <f t="shared" si="0"/>
        <v>5760</v>
      </c>
      <c r="H60" s="12">
        <f t="shared" si="5"/>
        <v>295.2</v>
      </c>
      <c r="I60" s="21">
        <f t="shared" si="1"/>
        <v>59.04</v>
      </c>
      <c r="J60" s="21">
        <f t="shared" si="2"/>
        <v>132.84</v>
      </c>
      <c r="K60" s="21">
        <f t="shared" si="3"/>
        <v>88.56</v>
      </c>
      <c r="L60" s="7">
        <v>0</v>
      </c>
      <c r="M60" s="21">
        <f t="shared" si="4"/>
        <v>14.76</v>
      </c>
    </row>
    <row r="61" ht="14.25" spans="1:13">
      <c r="A61" s="7">
        <v>57</v>
      </c>
      <c r="B61" s="14" t="s">
        <v>75</v>
      </c>
      <c r="C61" s="9" t="s">
        <v>19</v>
      </c>
      <c r="D61" s="10">
        <v>7.2</v>
      </c>
      <c r="E61" s="11">
        <v>0.0513</v>
      </c>
      <c r="F61" s="12">
        <v>800</v>
      </c>
      <c r="G61" s="12">
        <f t="shared" si="0"/>
        <v>5760</v>
      </c>
      <c r="H61" s="12">
        <f t="shared" si="5"/>
        <v>295.2</v>
      </c>
      <c r="I61" s="21">
        <f t="shared" si="1"/>
        <v>59.04</v>
      </c>
      <c r="J61" s="21">
        <f t="shared" si="2"/>
        <v>132.84</v>
      </c>
      <c r="K61" s="21">
        <f t="shared" si="3"/>
        <v>88.56</v>
      </c>
      <c r="L61" s="7">
        <v>0</v>
      </c>
      <c r="M61" s="21">
        <f t="shared" si="4"/>
        <v>14.76</v>
      </c>
    </row>
    <row r="62" ht="14.25" spans="1:13">
      <c r="A62" s="7">
        <v>58</v>
      </c>
      <c r="B62" s="8" t="s">
        <v>76</v>
      </c>
      <c r="C62" s="9" t="s">
        <v>19</v>
      </c>
      <c r="D62" s="10">
        <v>7.15</v>
      </c>
      <c r="E62" s="11">
        <v>0.0513</v>
      </c>
      <c r="F62" s="12">
        <v>800</v>
      </c>
      <c r="G62" s="12">
        <f t="shared" si="0"/>
        <v>5720</v>
      </c>
      <c r="H62" s="12">
        <f t="shared" si="5"/>
        <v>293.15</v>
      </c>
      <c r="I62" s="21">
        <f t="shared" si="1"/>
        <v>58.63</v>
      </c>
      <c r="J62" s="21">
        <f t="shared" si="2"/>
        <v>131.9175</v>
      </c>
      <c r="K62" s="21">
        <f t="shared" si="3"/>
        <v>87.945</v>
      </c>
      <c r="L62" s="7">
        <v>0</v>
      </c>
      <c r="M62" s="21">
        <f t="shared" si="4"/>
        <v>14.6575</v>
      </c>
    </row>
    <row r="63" ht="14.25" spans="1:13">
      <c r="A63" s="7">
        <v>59</v>
      </c>
      <c r="B63" s="8" t="s">
        <v>77</v>
      </c>
      <c r="C63" s="9" t="s">
        <v>19</v>
      </c>
      <c r="D63" s="10">
        <v>7.1</v>
      </c>
      <c r="E63" s="11">
        <v>0.0513</v>
      </c>
      <c r="F63" s="12">
        <v>800</v>
      </c>
      <c r="G63" s="12">
        <f t="shared" si="0"/>
        <v>5680</v>
      </c>
      <c r="H63" s="12">
        <f t="shared" si="5"/>
        <v>291.1</v>
      </c>
      <c r="I63" s="21">
        <f t="shared" si="1"/>
        <v>58.22</v>
      </c>
      <c r="J63" s="21">
        <f t="shared" si="2"/>
        <v>130.995</v>
      </c>
      <c r="K63" s="21">
        <f t="shared" si="3"/>
        <v>87.33</v>
      </c>
      <c r="L63" s="7">
        <v>0</v>
      </c>
      <c r="M63" s="21">
        <f t="shared" si="4"/>
        <v>14.555</v>
      </c>
    </row>
    <row r="64" ht="14.25" spans="1:13">
      <c r="A64" s="7">
        <v>60</v>
      </c>
      <c r="B64" s="8" t="s">
        <v>78</v>
      </c>
      <c r="C64" s="9" t="s">
        <v>19</v>
      </c>
      <c r="D64" s="10">
        <v>7</v>
      </c>
      <c r="E64" s="11">
        <v>0.0513</v>
      </c>
      <c r="F64" s="12">
        <v>800</v>
      </c>
      <c r="G64" s="12">
        <f t="shared" si="0"/>
        <v>5600</v>
      </c>
      <c r="H64" s="12">
        <f t="shared" si="5"/>
        <v>287</v>
      </c>
      <c r="I64" s="21">
        <f t="shared" si="1"/>
        <v>57.4</v>
      </c>
      <c r="J64" s="21">
        <f t="shared" si="2"/>
        <v>129.15</v>
      </c>
      <c r="K64" s="21">
        <f t="shared" si="3"/>
        <v>86.1</v>
      </c>
      <c r="L64" s="7">
        <v>0</v>
      </c>
      <c r="M64" s="21">
        <f t="shared" si="4"/>
        <v>14.35</v>
      </c>
    </row>
    <row r="65" ht="14.25" spans="1:13">
      <c r="A65" s="7">
        <v>61</v>
      </c>
      <c r="B65" s="8" t="s">
        <v>79</v>
      </c>
      <c r="C65" s="9" t="s">
        <v>19</v>
      </c>
      <c r="D65" s="10">
        <v>7</v>
      </c>
      <c r="E65" s="11">
        <v>0.0513</v>
      </c>
      <c r="F65" s="12">
        <v>800</v>
      </c>
      <c r="G65" s="12">
        <f t="shared" si="0"/>
        <v>5600</v>
      </c>
      <c r="H65" s="12">
        <f t="shared" si="5"/>
        <v>287</v>
      </c>
      <c r="I65" s="21">
        <f t="shared" si="1"/>
        <v>57.4</v>
      </c>
      <c r="J65" s="21">
        <f t="shared" si="2"/>
        <v>129.15</v>
      </c>
      <c r="K65" s="21">
        <f t="shared" si="3"/>
        <v>86.1</v>
      </c>
      <c r="L65" s="7">
        <v>0</v>
      </c>
      <c r="M65" s="21">
        <f t="shared" si="4"/>
        <v>14.35</v>
      </c>
    </row>
    <row r="66" ht="14.25" spans="1:13">
      <c r="A66" s="7">
        <v>62</v>
      </c>
      <c r="B66" s="8" t="s">
        <v>80</v>
      </c>
      <c r="C66" s="9" t="s">
        <v>19</v>
      </c>
      <c r="D66" s="10">
        <v>7</v>
      </c>
      <c r="E66" s="11">
        <v>0.0513</v>
      </c>
      <c r="F66" s="12">
        <v>800</v>
      </c>
      <c r="G66" s="12">
        <f t="shared" si="0"/>
        <v>5600</v>
      </c>
      <c r="H66" s="12">
        <f t="shared" si="5"/>
        <v>287</v>
      </c>
      <c r="I66" s="21">
        <f t="shared" si="1"/>
        <v>57.4</v>
      </c>
      <c r="J66" s="21">
        <f t="shared" si="2"/>
        <v>129.15</v>
      </c>
      <c r="K66" s="21">
        <f t="shared" si="3"/>
        <v>86.1</v>
      </c>
      <c r="L66" s="7">
        <v>0</v>
      </c>
      <c r="M66" s="21">
        <f t="shared" si="4"/>
        <v>14.35</v>
      </c>
    </row>
    <row r="67" ht="14.25" spans="1:13">
      <c r="A67" s="7">
        <v>63</v>
      </c>
      <c r="B67" s="8" t="s">
        <v>81</v>
      </c>
      <c r="C67" s="9" t="s">
        <v>19</v>
      </c>
      <c r="D67" s="10">
        <v>6.95</v>
      </c>
      <c r="E67" s="11">
        <v>0.0513</v>
      </c>
      <c r="F67" s="12">
        <v>800</v>
      </c>
      <c r="G67" s="12">
        <f t="shared" si="0"/>
        <v>5560</v>
      </c>
      <c r="H67" s="12">
        <f t="shared" si="5"/>
        <v>284.95</v>
      </c>
      <c r="I67" s="21">
        <f t="shared" si="1"/>
        <v>56.99</v>
      </c>
      <c r="J67" s="21">
        <f t="shared" si="2"/>
        <v>128.2275</v>
      </c>
      <c r="K67" s="21">
        <f t="shared" si="3"/>
        <v>85.485</v>
      </c>
      <c r="L67" s="7">
        <v>0</v>
      </c>
      <c r="M67" s="21">
        <f t="shared" si="4"/>
        <v>14.2475</v>
      </c>
    </row>
    <row r="68" ht="14.25" spans="1:13">
      <c r="A68" s="7">
        <v>64</v>
      </c>
      <c r="B68" s="8" t="s">
        <v>82</v>
      </c>
      <c r="C68" s="9" t="s">
        <v>19</v>
      </c>
      <c r="D68" s="10">
        <v>6.9</v>
      </c>
      <c r="E68" s="11">
        <v>0.0513</v>
      </c>
      <c r="F68" s="12">
        <v>800</v>
      </c>
      <c r="G68" s="12">
        <f t="shared" si="0"/>
        <v>5520</v>
      </c>
      <c r="H68" s="12">
        <f t="shared" si="5"/>
        <v>282.9</v>
      </c>
      <c r="I68" s="21">
        <f t="shared" si="1"/>
        <v>56.58</v>
      </c>
      <c r="J68" s="21">
        <f t="shared" si="2"/>
        <v>127.305</v>
      </c>
      <c r="K68" s="21">
        <f t="shared" si="3"/>
        <v>84.87</v>
      </c>
      <c r="L68" s="7">
        <v>0</v>
      </c>
      <c r="M68" s="21">
        <f t="shared" si="4"/>
        <v>14.145</v>
      </c>
    </row>
    <row r="69" ht="14.25" spans="1:13">
      <c r="A69" s="7">
        <v>65</v>
      </c>
      <c r="B69" s="8" t="s">
        <v>83</v>
      </c>
      <c r="C69" s="9" t="s">
        <v>19</v>
      </c>
      <c r="D69" s="10">
        <v>6.9</v>
      </c>
      <c r="E69" s="11">
        <v>0.0513</v>
      </c>
      <c r="F69" s="12">
        <v>800</v>
      </c>
      <c r="G69" s="12">
        <f t="shared" si="0"/>
        <v>5520</v>
      </c>
      <c r="H69" s="12">
        <f t="shared" si="5"/>
        <v>282.9</v>
      </c>
      <c r="I69" s="21">
        <f t="shared" si="1"/>
        <v>56.58</v>
      </c>
      <c r="J69" s="21">
        <f t="shared" si="2"/>
        <v>127.305</v>
      </c>
      <c r="K69" s="21">
        <f t="shared" si="3"/>
        <v>84.87</v>
      </c>
      <c r="L69" s="7">
        <v>0</v>
      </c>
      <c r="M69" s="21">
        <f t="shared" si="4"/>
        <v>14.145</v>
      </c>
    </row>
    <row r="70" ht="14.25" spans="1:13">
      <c r="A70" s="7">
        <v>66</v>
      </c>
      <c r="B70" s="8" t="s">
        <v>84</v>
      </c>
      <c r="C70" s="9" t="s">
        <v>19</v>
      </c>
      <c r="D70" s="10">
        <v>6.9</v>
      </c>
      <c r="E70" s="11">
        <v>0.0513</v>
      </c>
      <c r="F70" s="12">
        <v>800</v>
      </c>
      <c r="G70" s="12">
        <f t="shared" ref="G70:G133" si="6">D70*F70</f>
        <v>5520</v>
      </c>
      <c r="H70" s="12">
        <f t="shared" ref="H70:H133" si="7">D70*41</f>
        <v>282.9</v>
      </c>
      <c r="I70" s="21">
        <f t="shared" ref="I70:I133" si="8">H70*0.2</f>
        <v>56.58</v>
      </c>
      <c r="J70" s="21">
        <f t="shared" ref="J70:J133" si="9">H70*0.45</f>
        <v>127.305</v>
      </c>
      <c r="K70" s="21">
        <f t="shared" ref="K70:K133" si="10">H70*0.3</f>
        <v>84.87</v>
      </c>
      <c r="L70" s="7">
        <v>0</v>
      </c>
      <c r="M70" s="21">
        <f t="shared" ref="M70:M133" si="11">H70*0.05</f>
        <v>14.145</v>
      </c>
    </row>
    <row r="71" ht="14.25" spans="1:13">
      <c r="A71" s="7">
        <v>67</v>
      </c>
      <c r="B71" s="8" t="s">
        <v>85</v>
      </c>
      <c r="C71" s="9" t="s">
        <v>19</v>
      </c>
      <c r="D71" s="10">
        <v>6.85</v>
      </c>
      <c r="E71" s="11">
        <v>0.0513</v>
      </c>
      <c r="F71" s="12">
        <v>800</v>
      </c>
      <c r="G71" s="12">
        <f t="shared" si="6"/>
        <v>5480</v>
      </c>
      <c r="H71" s="12">
        <f t="shared" si="7"/>
        <v>280.85</v>
      </c>
      <c r="I71" s="21">
        <f t="shared" si="8"/>
        <v>56.17</v>
      </c>
      <c r="J71" s="21">
        <f t="shared" si="9"/>
        <v>126.3825</v>
      </c>
      <c r="K71" s="21">
        <f t="shared" si="10"/>
        <v>84.255</v>
      </c>
      <c r="L71" s="7">
        <v>0</v>
      </c>
      <c r="M71" s="21">
        <f t="shared" si="11"/>
        <v>14.0425</v>
      </c>
    </row>
    <row r="72" ht="14.25" spans="1:13">
      <c r="A72" s="7">
        <v>68</v>
      </c>
      <c r="B72" s="8" t="s">
        <v>84</v>
      </c>
      <c r="C72" s="9" t="s">
        <v>19</v>
      </c>
      <c r="D72" s="10">
        <v>6.85</v>
      </c>
      <c r="E72" s="11">
        <v>0.0513</v>
      </c>
      <c r="F72" s="12">
        <v>800</v>
      </c>
      <c r="G72" s="12">
        <f t="shared" si="6"/>
        <v>5480</v>
      </c>
      <c r="H72" s="12">
        <f t="shared" si="7"/>
        <v>280.85</v>
      </c>
      <c r="I72" s="21">
        <f t="shared" si="8"/>
        <v>56.17</v>
      </c>
      <c r="J72" s="21">
        <f t="shared" si="9"/>
        <v>126.3825</v>
      </c>
      <c r="K72" s="21">
        <f t="shared" si="10"/>
        <v>84.255</v>
      </c>
      <c r="L72" s="7">
        <v>0</v>
      </c>
      <c r="M72" s="21">
        <f t="shared" si="11"/>
        <v>14.0425</v>
      </c>
    </row>
    <row r="73" ht="14.25" spans="1:13">
      <c r="A73" s="7">
        <v>69</v>
      </c>
      <c r="B73" s="8" t="s">
        <v>86</v>
      </c>
      <c r="C73" s="9" t="s">
        <v>19</v>
      </c>
      <c r="D73" s="10">
        <v>6.81</v>
      </c>
      <c r="E73" s="11">
        <v>0.0513</v>
      </c>
      <c r="F73" s="12">
        <v>800</v>
      </c>
      <c r="G73" s="12">
        <f t="shared" si="6"/>
        <v>5448</v>
      </c>
      <c r="H73" s="12">
        <f t="shared" si="7"/>
        <v>279.21</v>
      </c>
      <c r="I73" s="21">
        <f t="shared" si="8"/>
        <v>55.842</v>
      </c>
      <c r="J73" s="21">
        <f t="shared" si="9"/>
        <v>125.6445</v>
      </c>
      <c r="K73" s="21">
        <f t="shared" si="10"/>
        <v>83.763</v>
      </c>
      <c r="L73" s="7">
        <v>0</v>
      </c>
      <c r="M73" s="21">
        <f t="shared" si="11"/>
        <v>13.9605</v>
      </c>
    </row>
    <row r="74" ht="14.25" spans="1:13">
      <c r="A74" s="7">
        <v>70</v>
      </c>
      <c r="B74" s="8" t="s">
        <v>87</v>
      </c>
      <c r="C74" s="9" t="s">
        <v>19</v>
      </c>
      <c r="D74" s="10">
        <v>6.8</v>
      </c>
      <c r="E74" s="11">
        <v>0.0513</v>
      </c>
      <c r="F74" s="12">
        <v>800</v>
      </c>
      <c r="G74" s="12">
        <f t="shared" si="6"/>
        <v>5440</v>
      </c>
      <c r="H74" s="12">
        <f t="shared" si="7"/>
        <v>278.8</v>
      </c>
      <c r="I74" s="21">
        <f t="shared" si="8"/>
        <v>55.76</v>
      </c>
      <c r="J74" s="21">
        <f t="shared" si="9"/>
        <v>125.46</v>
      </c>
      <c r="K74" s="21">
        <f t="shared" si="10"/>
        <v>83.64</v>
      </c>
      <c r="L74" s="7">
        <v>0</v>
      </c>
      <c r="M74" s="21">
        <f t="shared" si="11"/>
        <v>13.94</v>
      </c>
    </row>
    <row r="75" ht="14.25" spans="1:13">
      <c r="A75" s="7">
        <v>71</v>
      </c>
      <c r="B75" s="8" t="s">
        <v>88</v>
      </c>
      <c r="C75" s="9" t="s">
        <v>19</v>
      </c>
      <c r="D75" s="10">
        <v>6.8</v>
      </c>
      <c r="E75" s="11">
        <v>0.0513</v>
      </c>
      <c r="F75" s="12">
        <v>800</v>
      </c>
      <c r="G75" s="12">
        <f t="shared" si="6"/>
        <v>5440</v>
      </c>
      <c r="H75" s="12">
        <f t="shared" si="7"/>
        <v>278.8</v>
      </c>
      <c r="I75" s="21">
        <f t="shared" si="8"/>
        <v>55.76</v>
      </c>
      <c r="J75" s="21">
        <f t="shared" si="9"/>
        <v>125.46</v>
      </c>
      <c r="K75" s="21">
        <f t="shared" si="10"/>
        <v>83.64</v>
      </c>
      <c r="L75" s="7">
        <v>0</v>
      </c>
      <c r="M75" s="21">
        <f t="shared" si="11"/>
        <v>13.94</v>
      </c>
    </row>
    <row r="76" ht="14.25" spans="1:13">
      <c r="A76" s="7">
        <v>72</v>
      </c>
      <c r="B76" s="8" t="s">
        <v>89</v>
      </c>
      <c r="C76" s="9" t="s">
        <v>19</v>
      </c>
      <c r="D76" s="10">
        <v>6.8</v>
      </c>
      <c r="E76" s="11">
        <v>0.0513</v>
      </c>
      <c r="F76" s="12">
        <v>800</v>
      </c>
      <c r="G76" s="12">
        <f t="shared" si="6"/>
        <v>5440</v>
      </c>
      <c r="H76" s="12">
        <f t="shared" si="7"/>
        <v>278.8</v>
      </c>
      <c r="I76" s="21">
        <f t="shared" si="8"/>
        <v>55.76</v>
      </c>
      <c r="J76" s="21">
        <f t="shared" si="9"/>
        <v>125.46</v>
      </c>
      <c r="K76" s="21">
        <f t="shared" si="10"/>
        <v>83.64</v>
      </c>
      <c r="L76" s="7">
        <v>0</v>
      </c>
      <c r="M76" s="21">
        <f t="shared" si="11"/>
        <v>13.94</v>
      </c>
    </row>
    <row r="77" ht="14.25" spans="1:13">
      <c r="A77" s="7">
        <v>73</v>
      </c>
      <c r="B77" s="8" t="s">
        <v>90</v>
      </c>
      <c r="C77" s="9" t="s">
        <v>19</v>
      </c>
      <c r="D77" s="10">
        <v>6.7</v>
      </c>
      <c r="E77" s="11">
        <v>0.0513</v>
      </c>
      <c r="F77" s="12">
        <v>800</v>
      </c>
      <c r="G77" s="12">
        <f t="shared" si="6"/>
        <v>5360</v>
      </c>
      <c r="H77" s="12">
        <f t="shared" si="7"/>
        <v>274.7</v>
      </c>
      <c r="I77" s="21">
        <f t="shared" si="8"/>
        <v>54.94</v>
      </c>
      <c r="J77" s="21">
        <f t="shared" si="9"/>
        <v>123.615</v>
      </c>
      <c r="K77" s="21">
        <f t="shared" si="10"/>
        <v>82.41</v>
      </c>
      <c r="L77" s="7">
        <v>0</v>
      </c>
      <c r="M77" s="21">
        <f t="shared" si="11"/>
        <v>13.735</v>
      </c>
    </row>
    <row r="78" ht="14.25" spans="1:13">
      <c r="A78" s="7">
        <v>74</v>
      </c>
      <c r="B78" s="14" t="s">
        <v>91</v>
      </c>
      <c r="C78" s="9" t="s">
        <v>19</v>
      </c>
      <c r="D78" s="10">
        <v>6.7</v>
      </c>
      <c r="E78" s="11">
        <v>0.0513</v>
      </c>
      <c r="F78" s="12">
        <v>800</v>
      </c>
      <c r="G78" s="12">
        <f t="shared" si="6"/>
        <v>5360</v>
      </c>
      <c r="H78" s="12">
        <f t="shared" si="7"/>
        <v>274.7</v>
      </c>
      <c r="I78" s="21">
        <f t="shared" si="8"/>
        <v>54.94</v>
      </c>
      <c r="J78" s="21">
        <f t="shared" si="9"/>
        <v>123.615</v>
      </c>
      <c r="K78" s="21">
        <f t="shared" si="10"/>
        <v>82.41</v>
      </c>
      <c r="L78" s="7">
        <v>0</v>
      </c>
      <c r="M78" s="21">
        <f t="shared" si="11"/>
        <v>13.735</v>
      </c>
    </row>
    <row r="79" ht="14.25" spans="1:13">
      <c r="A79" s="7">
        <v>75</v>
      </c>
      <c r="B79" s="8" t="s">
        <v>92</v>
      </c>
      <c r="C79" s="9" t="s">
        <v>19</v>
      </c>
      <c r="D79" s="10">
        <v>6.63</v>
      </c>
      <c r="E79" s="11">
        <v>0.0513</v>
      </c>
      <c r="F79" s="12">
        <v>800</v>
      </c>
      <c r="G79" s="12">
        <f t="shared" si="6"/>
        <v>5304</v>
      </c>
      <c r="H79" s="12">
        <f t="shared" si="7"/>
        <v>271.83</v>
      </c>
      <c r="I79" s="21">
        <f t="shared" si="8"/>
        <v>54.366</v>
      </c>
      <c r="J79" s="21">
        <f t="shared" si="9"/>
        <v>122.3235</v>
      </c>
      <c r="K79" s="21">
        <f t="shared" si="10"/>
        <v>81.549</v>
      </c>
      <c r="L79" s="7">
        <v>0</v>
      </c>
      <c r="M79" s="21">
        <f t="shared" si="11"/>
        <v>13.5915</v>
      </c>
    </row>
    <row r="80" ht="14.25" spans="1:13">
      <c r="A80" s="7">
        <v>76</v>
      </c>
      <c r="B80" s="13" t="s">
        <v>93</v>
      </c>
      <c r="C80" s="9" t="s">
        <v>19</v>
      </c>
      <c r="D80" s="10">
        <v>6.63</v>
      </c>
      <c r="E80" s="11">
        <v>0.0513</v>
      </c>
      <c r="F80" s="12">
        <v>800</v>
      </c>
      <c r="G80" s="12">
        <f t="shared" si="6"/>
        <v>5304</v>
      </c>
      <c r="H80" s="12">
        <f t="shared" si="7"/>
        <v>271.83</v>
      </c>
      <c r="I80" s="21">
        <f t="shared" si="8"/>
        <v>54.366</v>
      </c>
      <c r="J80" s="21">
        <f t="shared" si="9"/>
        <v>122.3235</v>
      </c>
      <c r="K80" s="21">
        <f t="shared" si="10"/>
        <v>81.549</v>
      </c>
      <c r="L80" s="7">
        <v>0</v>
      </c>
      <c r="M80" s="21">
        <f t="shared" si="11"/>
        <v>13.5915</v>
      </c>
    </row>
    <row r="81" ht="14.25" spans="1:13">
      <c r="A81" s="7">
        <v>77</v>
      </c>
      <c r="B81" s="8" t="s">
        <v>94</v>
      </c>
      <c r="C81" s="9" t="s">
        <v>19</v>
      </c>
      <c r="D81" s="10">
        <v>6.6</v>
      </c>
      <c r="E81" s="11">
        <v>0.0513</v>
      </c>
      <c r="F81" s="12">
        <v>800</v>
      </c>
      <c r="G81" s="12">
        <f t="shared" si="6"/>
        <v>5280</v>
      </c>
      <c r="H81" s="12">
        <f t="shared" si="7"/>
        <v>270.6</v>
      </c>
      <c r="I81" s="21">
        <f t="shared" si="8"/>
        <v>54.12</v>
      </c>
      <c r="J81" s="21">
        <f t="shared" si="9"/>
        <v>121.77</v>
      </c>
      <c r="K81" s="21">
        <f t="shared" si="10"/>
        <v>81.18</v>
      </c>
      <c r="L81" s="7">
        <v>0</v>
      </c>
      <c r="M81" s="21">
        <f t="shared" si="11"/>
        <v>13.53</v>
      </c>
    </row>
    <row r="82" ht="14.25" spans="1:13">
      <c r="A82" s="7">
        <v>78</v>
      </c>
      <c r="B82" s="8" t="s">
        <v>95</v>
      </c>
      <c r="C82" s="9" t="s">
        <v>19</v>
      </c>
      <c r="D82" s="10">
        <v>6.6</v>
      </c>
      <c r="E82" s="11">
        <v>0.0513</v>
      </c>
      <c r="F82" s="12">
        <v>800</v>
      </c>
      <c r="G82" s="12">
        <f t="shared" si="6"/>
        <v>5280</v>
      </c>
      <c r="H82" s="12">
        <f t="shared" si="7"/>
        <v>270.6</v>
      </c>
      <c r="I82" s="21">
        <f t="shared" si="8"/>
        <v>54.12</v>
      </c>
      <c r="J82" s="21">
        <f t="shared" si="9"/>
        <v>121.77</v>
      </c>
      <c r="K82" s="21">
        <f t="shared" si="10"/>
        <v>81.18</v>
      </c>
      <c r="L82" s="7">
        <v>0</v>
      </c>
      <c r="M82" s="21">
        <f t="shared" si="11"/>
        <v>13.53</v>
      </c>
    </row>
    <row r="83" ht="14.25" spans="1:13">
      <c r="A83" s="7">
        <v>79</v>
      </c>
      <c r="B83" s="8" t="s">
        <v>96</v>
      </c>
      <c r="C83" s="9" t="s">
        <v>19</v>
      </c>
      <c r="D83" s="10">
        <v>6.6</v>
      </c>
      <c r="E83" s="11">
        <v>0.0513</v>
      </c>
      <c r="F83" s="12">
        <v>800</v>
      </c>
      <c r="G83" s="12">
        <f t="shared" si="6"/>
        <v>5280</v>
      </c>
      <c r="H83" s="12">
        <f t="shared" si="7"/>
        <v>270.6</v>
      </c>
      <c r="I83" s="21">
        <f t="shared" si="8"/>
        <v>54.12</v>
      </c>
      <c r="J83" s="21">
        <f t="shared" si="9"/>
        <v>121.77</v>
      </c>
      <c r="K83" s="21">
        <f t="shared" si="10"/>
        <v>81.18</v>
      </c>
      <c r="L83" s="7">
        <v>0</v>
      </c>
      <c r="M83" s="21">
        <f t="shared" si="11"/>
        <v>13.53</v>
      </c>
    </row>
    <row r="84" ht="14.25" spans="1:13">
      <c r="A84" s="7">
        <v>80</v>
      </c>
      <c r="B84" s="8" t="s">
        <v>97</v>
      </c>
      <c r="C84" s="9" t="s">
        <v>19</v>
      </c>
      <c r="D84" s="10">
        <v>6.6</v>
      </c>
      <c r="E84" s="11">
        <v>0.0513</v>
      </c>
      <c r="F84" s="12">
        <v>800</v>
      </c>
      <c r="G84" s="12">
        <f t="shared" si="6"/>
        <v>5280</v>
      </c>
      <c r="H84" s="12">
        <f t="shared" si="7"/>
        <v>270.6</v>
      </c>
      <c r="I84" s="21">
        <f t="shared" si="8"/>
        <v>54.12</v>
      </c>
      <c r="J84" s="21">
        <f t="shared" si="9"/>
        <v>121.77</v>
      </c>
      <c r="K84" s="21">
        <f t="shared" si="10"/>
        <v>81.18</v>
      </c>
      <c r="L84" s="7">
        <v>0</v>
      </c>
      <c r="M84" s="21">
        <f t="shared" si="11"/>
        <v>13.53</v>
      </c>
    </row>
    <row r="85" ht="14.25" spans="1:13">
      <c r="A85" s="7">
        <v>81</v>
      </c>
      <c r="B85" s="8" t="s">
        <v>98</v>
      </c>
      <c r="C85" s="9" t="s">
        <v>19</v>
      </c>
      <c r="D85" s="10">
        <v>6.5</v>
      </c>
      <c r="E85" s="11">
        <v>0.0513</v>
      </c>
      <c r="F85" s="12">
        <v>800</v>
      </c>
      <c r="G85" s="12">
        <f t="shared" si="6"/>
        <v>5200</v>
      </c>
      <c r="H85" s="12">
        <f t="shared" si="7"/>
        <v>266.5</v>
      </c>
      <c r="I85" s="21">
        <f t="shared" si="8"/>
        <v>53.3</v>
      </c>
      <c r="J85" s="21">
        <f t="shared" si="9"/>
        <v>119.925</v>
      </c>
      <c r="K85" s="21">
        <f t="shared" si="10"/>
        <v>79.95</v>
      </c>
      <c r="L85" s="7">
        <v>0</v>
      </c>
      <c r="M85" s="21">
        <f t="shared" si="11"/>
        <v>13.325</v>
      </c>
    </row>
    <row r="86" ht="14.25" spans="1:13">
      <c r="A86" s="7">
        <v>82</v>
      </c>
      <c r="B86" s="8" t="s">
        <v>99</v>
      </c>
      <c r="C86" s="9" t="s">
        <v>19</v>
      </c>
      <c r="D86" s="10">
        <v>6.5</v>
      </c>
      <c r="E86" s="11">
        <v>0.0513</v>
      </c>
      <c r="F86" s="12">
        <v>800</v>
      </c>
      <c r="G86" s="12">
        <f t="shared" si="6"/>
        <v>5200</v>
      </c>
      <c r="H86" s="12">
        <f t="shared" si="7"/>
        <v>266.5</v>
      </c>
      <c r="I86" s="21">
        <f t="shared" si="8"/>
        <v>53.3</v>
      </c>
      <c r="J86" s="21">
        <f t="shared" si="9"/>
        <v>119.925</v>
      </c>
      <c r="K86" s="21">
        <f t="shared" si="10"/>
        <v>79.95</v>
      </c>
      <c r="L86" s="7">
        <v>0</v>
      </c>
      <c r="M86" s="21">
        <f t="shared" si="11"/>
        <v>13.325</v>
      </c>
    </row>
    <row r="87" ht="14.25" spans="1:13">
      <c r="A87" s="7">
        <v>83</v>
      </c>
      <c r="B87" s="8" t="s">
        <v>100</v>
      </c>
      <c r="C87" s="9" t="s">
        <v>19</v>
      </c>
      <c r="D87" s="10">
        <v>6.5</v>
      </c>
      <c r="E87" s="11">
        <v>0.0513</v>
      </c>
      <c r="F87" s="12">
        <v>800</v>
      </c>
      <c r="G87" s="12">
        <f t="shared" si="6"/>
        <v>5200</v>
      </c>
      <c r="H87" s="12">
        <f t="shared" si="7"/>
        <v>266.5</v>
      </c>
      <c r="I87" s="21">
        <f t="shared" si="8"/>
        <v>53.3</v>
      </c>
      <c r="J87" s="21">
        <f t="shared" si="9"/>
        <v>119.925</v>
      </c>
      <c r="K87" s="21">
        <f t="shared" si="10"/>
        <v>79.95</v>
      </c>
      <c r="L87" s="7">
        <v>0</v>
      </c>
      <c r="M87" s="21">
        <f t="shared" si="11"/>
        <v>13.325</v>
      </c>
    </row>
    <row r="88" ht="14.25" spans="1:13">
      <c r="A88" s="7">
        <v>84</v>
      </c>
      <c r="B88" s="8" t="s">
        <v>101</v>
      </c>
      <c r="C88" s="9" t="s">
        <v>19</v>
      </c>
      <c r="D88" s="10">
        <v>6.31</v>
      </c>
      <c r="E88" s="11">
        <v>0.0513</v>
      </c>
      <c r="F88" s="12">
        <v>800</v>
      </c>
      <c r="G88" s="12">
        <f t="shared" si="6"/>
        <v>5048</v>
      </c>
      <c r="H88" s="12">
        <f t="shared" si="7"/>
        <v>258.71</v>
      </c>
      <c r="I88" s="21">
        <f t="shared" si="8"/>
        <v>51.742</v>
      </c>
      <c r="J88" s="21">
        <f t="shared" si="9"/>
        <v>116.4195</v>
      </c>
      <c r="K88" s="21">
        <f t="shared" si="10"/>
        <v>77.613</v>
      </c>
      <c r="L88" s="7">
        <v>0</v>
      </c>
      <c r="M88" s="21">
        <f t="shared" si="11"/>
        <v>12.9355</v>
      </c>
    </row>
    <row r="89" ht="14.25" spans="1:13">
      <c r="A89" s="7">
        <v>85</v>
      </c>
      <c r="B89" s="8" t="s">
        <v>102</v>
      </c>
      <c r="C89" s="9" t="s">
        <v>19</v>
      </c>
      <c r="D89" s="10">
        <v>6.3</v>
      </c>
      <c r="E89" s="11">
        <v>0.0513</v>
      </c>
      <c r="F89" s="12">
        <v>800</v>
      </c>
      <c r="G89" s="12">
        <f t="shared" si="6"/>
        <v>5040</v>
      </c>
      <c r="H89" s="12">
        <f t="shared" si="7"/>
        <v>258.3</v>
      </c>
      <c r="I89" s="21">
        <f t="shared" si="8"/>
        <v>51.66</v>
      </c>
      <c r="J89" s="21">
        <f t="shared" si="9"/>
        <v>116.235</v>
      </c>
      <c r="K89" s="21">
        <f t="shared" si="10"/>
        <v>77.49</v>
      </c>
      <c r="L89" s="7">
        <v>0</v>
      </c>
      <c r="M89" s="21">
        <f t="shared" si="11"/>
        <v>12.915</v>
      </c>
    </row>
    <row r="90" ht="14.25" spans="1:13">
      <c r="A90" s="7">
        <v>86</v>
      </c>
      <c r="B90" s="8" t="s">
        <v>103</v>
      </c>
      <c r="C90" s="9" t="s">
        <v>19</v>
      </c>
      <c r="D90" s="10">
        <v>6.3</v>
      </c>
      <c r="E90" s="11">
        <v>0.0513</v>
      </c>
      <c r="F90" s="12">
        <v>800</v>
      </c>
      <c r="G90" s="12">
        <f t="shared" si="6"/>
        <v>5040</v>
      </c>
      <c r="H90" s="12">
        <f t="shared" si="7"/>
        <v>258.3</v>
      </c>
      <c r="I90" s="21">
        <f t="shared" si="8"/>
        <v>51.66</v>
      </c>
      <c r="J90" s="21">
        <f t="shared" si="9"/>
        <v>116.235</v>
      </c>
      <c r="K90" s="21">
        <f t="shared" si="10"/>
        <v>77.49</v>
      </c>
      <c r="L90" s="7">
        <v>0</v>
      </c>
      <c r="M90" s="21">
        <f t="shared" si="11"/>
        <v>12.915</v>
      </c>
    </row>
    <row r="91" ht="14.25" spans="1:13">
      <c r="A91" s="7">
        <v>87</v>
      </c>
      <c r="B91" s="8" t="s">
        <v>104</v>
      </c>
      <c r="C91" s="9" t="s">
        <v>19</v>
      </c>
      <c r="D91" s="10">
        <v>6.3</v>
      </c>
      <c r="E91" s="11">
        <v>0.0513</v>
      </c>
      <c r="F91" s="12">
        <v>800</v>
      </c>
      <c r="G91" s="12">
        <f t="shared" si="6"/>
        <v>5040</v>
      </c>
      <c r="H91" s="12">
        <f t="shared" si="7"/>
        <v>258.3</v>
      </c>
      <c r="I91" s="21">
        <f t="shared" si="8"/>
        <v>51.66</v>
      </c>
      <c r="J91" s="21">
        <f t="shared" si="9"/>
        <v>116.235</v>
      </c>
      <c r="K91" s="21">
        <f t="shared" si="10"/>
        <v>77.49</v>
      </c>
      <c r="L91" s="7">
        <v>0</v>
      </c>
      <c r="M91" s="21">
        <f t="shared" si="11"/>
        <v>12.915</v>
      </c>
    </row>
    <row r="92" ht="14.25" spans="1:13">
      <c r="A92" s="7">
        <v>88</v>
      </c>
      <c r="B92" s="8" t="s">
        <v>105</v>
      </c>
      <c r="C92" s="9" t="s">
        <v>19</v>
      </c>
      <c r="D92" s="10">
        <v>6.3</v>
      </c>
      <c r="E92" s="11">
        <v>0.0513</v>
      </c>
      <c r="F92" s="12">
        <v>800</v>
      </c>
      <c r="G92" s="12">
        <f t="shared" si="6"/>
        <v>5040</v>
      </c>
      <c r="H92" s="12">
        <f t="shared" si="7"/>
        <v>258.3</v>
      </c>
      <c r="I92" s="21">
        <f t="shared" si="8"/>
        <v>51.66</v>
      </c>
      <c r="J92" s="21">
        <f t="shared" si="9"/>
        <v>116.235</v>
      </c>
      <c r="K92" s="21">
        <f t="shared" si="10"/>
        <v>77.49</v>
      </c>
      <c r="L92" s="7">
        <v>0</v>
      </c>
      <c r="M92" s="21">
        <f t="shared" si="11"/>
        <v>12.915</v>
      </c>
    </row>
    <row r="93" ht="14.25" spans="1:13">
      <c r="A93" s="7">
        <v>89</v>
      </c>
      <c r="B93" s="8" t="s">
        <v>106</v>
      </c>
      <c r="C93" s="9" t="s">
        <v>19</v>
      </c>
      <c r="D93" s="10">
        <v>6.3</v>
      </c>
      <c r="E93" s="11">
        <v>0.0513</v>
      </c>
      <c r="F93" s="12">
        <v>800</v>
      </c>
      <c r="G93" s="12">
        <f t="shared" si="6"/>
        <v>5040</v>
      </c>
      <c r="H93" s="12">
        <f t="shared" si="7"/>
        <v>258.3</v>
      </c>
      <c r="I93" s="21">
        <f t="shared" si="8"/>
        <v>51.66</v>
      </c>
      <c r="J93" s="21">
        <f t="shared" si="9"/>
        <v>116.235</v>
      </c>
      <c r="K93" s="21">
        <f t="shared" si="10"/>
        <v>77.49</v>
      </c>
      <c r="L93" s="7">
        <v>0</v>
      </c>
      <c r="M93" s="21">
        <f t="shared" si="11"/>
        <v>12.915</v>
      </c>
    </row>
    <row r="94" ht="14.25" spans="1:13">
      <c r="A94" s="7">
        <v>90</v>
      </c>
      <c r="B94" s="8" t="s">
        <v>107</v>
      </c>
      <c r="C94" s="9" t="s">
        <v>19</v>
      </c>
      <c r="D94" s="10">
        <v>6.3</v>
      </c>
      <c r="E94" s="11">
        <v>0.0513</v>
      </c>
      <c r="F94" s="12">
        <v>800</v>
      </c>
      <c r="G94" s="12">
        <f t="shared" si="6"/>
        <v>5040</v>
      </c>
      <c r="H94" s="12">
        <f t="shared" si="7"/>
        <v>258.3</v>
      </c>
      <c r="I94" s="21">
        <f t="shared" si="8"/>
        <v>51.66</v>
      </c>
      <c r="J94" s="21">
        <f t="shared" si="9"/>
        <v>116.235</v>
      </c>
      <c r="K94" s="21">
        <f t="shared" si="10"/>
        <v>77.49</v>
      </c>
      <c r="L94" s="7">
        <v>0</v>
      </c>
      <c r="M94" s="21">
        <f t="shared" si="11"/>
        <v>12.915</v>
      </c>
    </row>
    <row r="95" ht="14.25" spans="1:13">
      <c r="A95" s="7">
        <v>91</v>
      </c>
      <c r="B95" s="8" t="s">
        <v>108</v>
      </c>
      <c r="C95" s="9" t="s">
        <v>19</v>
      </c>
      <c r="D95" s="10">
        <v>6.25</v>
      </c>
      <c r="E95" s="11">
        <v>0.0513</v>
      </c>
      <c r="F95" s="12">
        <v>800</v>
      </c>
      <c r="G95" s="12">
        <f t="shared" si="6"/>
        <v>5000</v>
      </c>
      <c r="H95" s="12">
        <f t="shared" si="7"/>
        <v>256.25</v>
      </c>
      <c r="I95" s="21">
        <f t="shared" si="8"/>
        <v>51.25</v>
      </c>
      <c r="J95" s="21">
        <f t="shared" si="9"/>
        <v>115.3125</v>
      </c>
      <c r="K95" s="21">
        <f t="shared" si="10"/>
        <v>76.875</v>
      </c>
      <c r="L95" s="7">
        <v>0</v>
      </c>
      <c r="M95" s="21">
        <f t="shared" si="11"/>
        <v>12.8125</v>
      </c>
    </row>
    <row r="96" ht="14.25" spans="1:13">
      <c r="A96" s="7">
        <v>92</v>
      </c>
      <c r="B96" s="8" t="s">
        <v>109</v>
      </c>
      <c r="C96" s="9" t="s">
        <v>19</v>
      </c>
      <c r="D96" s="10">
        <v>6.25</v>
      </c>
      <c r="E96" s="11">
        <v>0.0513</v>
      </c>
      <c r="F96" s="12">
        <v>800</v>
      </c>
      <c r="G96" s="12">
        <f t="shared" si="6"/>
        <v>5000</v>
      </c>
      <c r="H96" s="12">
        <f t="shared" si="7"/>
        <v>256.25</v>
      </c>
      <c r="I96" s="21">
        <f t="shared" si="8"/>
        <v>51.25</v>
      </c>
      <c r="J96" s="21">
        <f t="shared" si="9"/>
        <v>115.3125</v>
      </c>
      <c r="K96" s="21">
        <f t="shared" si="10"/>
        <v>76.875</v>
      </c>
      <c r="L96" s="7">
        <v>0</v>
      </c>
      <c r="M96" s="21">
        <f t="shared" si="11"/>
        <v>12.8125</v>
      </c>
    </row>
    <row r="97" ht="14.25" spans="1:13">
      <c r="A97" s="7">
        <v>93</v>
      </c>
      <c r="B97" s="8" t="s">
        <v>110</v>
      </c>
      <c r="C97" s="9" t="s">
        <v>19</v>
      </c>
      <c r="D97" s="10">
        <v>6.25</v>
      </c>
      <c r="E97" s="11">
        <v>0.0513</v>
      </c>
      <c r="F97" s="12">
        <v>800</v>
      </c>
      <c r="G97" s="12">
        <f t="shared" si="6"/>
        <v>5000</v>
      </c>
      <c r="H97" s="12">
        <f t="shared" si="7"/>
        <v>256.25</v>
      </c>
      <c r="I97" s="21">
        <f t="shared" si="8"/>
        <v>51.25</v>
      </c>
      <c r="J97" s="21">
        <f t="shared" si="9"/>
        <v>115.3125</v>
      </c>
      <c r="K97" s="21">
        <f t="shared" si="10"/>
        <v>76.875</v>
      </c>
      <c r="L97" s="7">
        <v>0</v>
      </c>
      <c r="M97" s="21">
        <f t="shared" si="11"/>
        <v>12.8125</v>
      </c>
    </row>
    <row r="98" ht="14.25" spans="1:13">
      <c r="A98" s="7">
        <v>94</v>
      </c>
      <c r="B98" s="8" t="s">
        <v>111</v>
      </c>
      <c r="C98" s="9" t="s">
        <v>19</v>
      </c>
      <c r="D98" s="10">
        <v>6.25</v>
      </c>
      <c r="E98" s="11">
        <v>0.0513</v>
      </c>
      <c r="F98" s="12">
        <v>800</v>
      </c>
      <c r="G98" s="12">
        <f t="shared" si="6"/>
        <v>5000</v>
      </c>
      <c r="H98" s="12">
        <f t="shared" si="7"/>
        <v>256.25</v>
      </c>
      <c r="I98" s="21">
        <f t="shared" si="8"/>
        <v>51.25</v>
      </c>
      <c r="J98" s="21">
        <f t="shared" si="9"/>
        <v>115.3125</v>
      </c>
      <c r="K98" s="21">
        <f t="shared" si="10"/>
        <v>76.875</v>
      </c>
      <c r="L98" s="7">
        <v>0</v>
      </c>
      <c r="M98" s="21">
        <f t="shared" si="11"/>
        <v>12.8125</v>
      </c>
    </row>
    <row r="99" ht="14.25" spans="1:13">
      <c r="A99" s="7">
        <v>95</v>
      </c>
      <c r="B99" s="14" t="s">
        <v>112</v>
      </c>
      <c r="C99" s="9" t="s">
        <v>19</v>
      </c>
      <c r="D99" s="10">
        <v>6.25</v>
      </c>
      <c r="E99" s="11">
        <v>0.0513</v>
      </c>
      <c r="F99" s="12">
        <v>800</v>
      </c>
      <c r="G99" s="12">
        <f t="shared" si="6"/>
        <v>5000</v>
      </c>
      <c r="H99" s="12">
        <f t="shared" si="7"/>
        <v>256.25</v>
      </c>
      <c r="I99" s="21">
        <f t="shared" si="8"/>
        <v>51.25</v>
      </c>
      <c r="J99" s="21">
        <f t="shared" si="9"/>
        <v>115.3125</v>
      </c>
      <c r="K99" s="21">
        <f t="shared" si="10"/>
        <v>76.875</v>
      </c>
      <c r="L99" s="7">
        <v>0</v>
      </c>
      <c r="M99" s="21">
        <f t="shared" si="11"/>
        <v>12.8125</v>
      </c>
    </row>
    <row r="100" ht="14.25" spans="1:13">
      <c r="A100" s="7">
        <v>96</v>
      </c>
      <c r="B100" s="8" t="s">
        <v>113</v>
      </c>
      <c r="C100" s="9" t="s">
        <v>19</v>
      </c>
      <c r="D100" s="10">
        <v>6.25</v>
      </c>
      <c r="E100" s="11">
        <v>0.0513</v>
      </c>
      <c r="F100" s="12">
        <v>800</v>
      </c>
      <c r="G100" s="12">
        <f t="shared" si="6"/>
        <v>5000</v>
      </c>
      <c r="H100" s="12">
        <f t="shared" si="7"/>
        <v>256.25</v>
      </c>
      <c r="I100" s="21">
        <f t="shared" si="8"/>
        <v>51.25</v>
      </c>
      <c r="J100" s="21">
        <f t="shared" si="9"/>
        <v>115.3125</v>
      </c>
      <c r="K100" s="21">
        <f t="shared" si="10"/>
        <v>76.875</v>
      </c>
      <c r="L100" s="7">
        <v>0</v>
      </c>
      <c r="M100" s="21">
        <f t="shared" si="11"/>
        <v>12.8125</v>
      </c>
    </row>
    <row r="101" ht="14.25" spans="1:13">
      <c r="A101" s="7">
        <v>97</v>
      </c>
      <c r="B101" s="13" t="s">
        <v>114</v>
      </c>
      <c r="C101" s="9" t="s">
        <v>19</v>
      </c>
      <c r="D101" s="10">
        <v>6.1</v>
      </c>
      <c r="E101" s="11">
        <v>0.0513</v>
      </c>
      <c r="F101" s="12">
        <v>800</v>
      </c>
      <c r="G101" s="12">
        <f t="shared" si="6"/>
        <v>4880</v>
      </c>
      <c r="H101" s="12">
        <f t="shared" si="7"/>
        <v>250.1</v>
      </c>
      <c r="I101" s="21">
        <f t="shared" si="8"/>
        <v>50.02</v>
      </c>
      <c r="J101" s="21">
        <f t="shared" si="9"/>
        <v>112.545</v>
      </c>
      <c r="K101" s="21">
        <f t="shared" si="10"/>
        <v>75.03</v>
      </c>
      <c r="L101" s="7">
        <v>0</v>
      </c>
      <c r="M101" s="21">
        <f t="shared" si="11"/>
        <v>12.505</v>
      </c>
    </row>
    <row r="102" ht="14.25" spans="1:13">
      <c r="A102" s="7">
        <v>98</v>
      </c>
      <c r="B102" s="14" t="s">
        <v>115</v>
      </c>
      <c r="C102" s="9" t="s">
        <v>19</v>
      </c>
      <c r="D102" s="10">
        <v>6.1</v>
      </c>
      <c r="E102" s="11">
        <v>0.0513</v>
      </c>
      <c r="F102" s="12">
        <v>800</v>
      </c>
      <c r="G102" s="12">
        <f t="shared" si="6"/>
        <v>4880</v>
      </c>
      <c r="H102" s="12">
        <f t="shared" si="7"/>
        <v>250.1</v>
      </c>
      <c r="I102" s="21">
        <f t="shared" si="8"/>
        <v>50.02</v>
      </c>
      <c r="J102" s="21">
        <f t="shared" si="9"/>
        <v>112.545</v>
      </c>
      <c r="K102" s="21">
        <f t="shared" si="10"/>
        <v>75.03</v>
      </c>
      <c r="L102" s="7">
        <v>0</v>
      </c>
      <c r="M102" s="21">
        <f t="shared" si="11"/>
        <v>12.505</v>
      </c>
    </row>
    <row r="103" ht="14.25" spans="1:13">
      <c r="A103" s="7">
        <v>99</v>
      </c>
      <c r="B103" s="8" t="s">
        <v>116</v>
      </c>
      <c r="C103" s="9" t="s">
        <v>19</v>
      </c>
      <c r="D103" s="10">
        <v>6.1</v>
      </c>
      <c r="E103" s="11">
        <v>0.0513</v>
      </c>
      <c r="F103" s="12">
        <v>800</v>
      </c>
      <c r="G103" s="12">
        <f t="shared" si="6"/>
        <v>4880</v>
      </c>
      <c r="H103" s="12">
        <f t="shared" si="7"/>
        <v>250.1</v>
      </c>
      <c r="I103" s="21">
        <f t="shared" si="8"/>
        <v>50.02</v>
      </c>
      <c r="J103" s="21">
        <f t="shared" si="9"/>
        <v>112.545</v>
      </c>
      <c r="K103" s="21">
        <f t="shared" si="10"/>
        <v>75.03</v>
      </c>
      <c r="L103" s="7">
        <v>0</v>
      </c>
      <c r="M103" s="21">
        <f t="shared" si="11"/>
        <v>12.505</v>
      </c>
    </row>
    <row r="104" ht="14.25" spans="1:13">
      <c r="A104" s="7">
        <v>100</v>
      </c>
      <c r="B104" s="8" t="s">
        <v>117</v>
      </c>
      <c r="C104" s="9" t="s">
        <v>19</v>
      </c>
      <c r="D104" s="10">
        <v>6.1</v>
      </c>
      <c r="E104" s="11">
        <v>0.0513</v>
      </c>
      <c r="F104" s="12">
        <v>800</v>
      </c>
      <c r="G104" s="12">
        <f t="shared" si="6"/>
        <v>4880</v>
      </c>
      <c r="H104" s="12">
        <f t="shared" si="7"/>
        <v>250.1</v>
      </c>
      <c r="I104" s="21">
        <f t="shared" si="8"/>
        <v>50.02</v>
      </c>
      <c r="J104" s="21">
        <f t="shared" si="9"/>
        <v>112.545</v>
      </c>
      <c r="K104" s="21">
        <f t="shared" si="10"/>
        <v>75.03</v>
      </c>
      <c r="L104" s="7">
        <v>0</v>
      </c>
      <c r="M104" s="21">
        <f t="shared" si="11"/>
        <v>12.505</v>
      </c>
    </row>
    <row r="105" ht="14.25" spans="1:13">
      <c r="A105" s="7">
        <v>101</v>
      </c>
      <c r="B105" s="8" t="s">
        <v>118</v>
      </c>
      <c r="C105" s="9" t="s">
        <v>19</v>
      </c>
      <c r="D105" s="10">
        <v>5.9</v>
      </c>
      <c r="E105" s="11">
        <v>0.0513</v>
      </c>
      <c r="F105" s="12">
        <v>800</v>
      </c>
      <c r="G105" s="12">
        <f t="shared" si="6"/>
        <v>4720</v>
      </c>
      <c r="H105" s="12">
        <f t="shared" si="7"/>
        <v>241.9</v>
      </c>
      <c r="I105" s="21">
        <f t="shared" si="8"/>
        <v>48.38</v>
      </c>
      <c r="J105" s="21">
        <f t="shared" si="9"/>
        <v>108.855</v>
      </c>
      <c r="K105" s="21">
        <f t="shared" si="10"/>
        <v>72.57</v>
      </c>
      <c r="L105" s="7">
        <v>0</v>
      </c>
      <c r="M105" s="21">
        <f t="shared" si="11"/>
        <v>12.095</v>
      </c>
    </row>
    <row r="106" ht="14.25" spans="1:13">
      <c r="A106" s="7" t="s">
        <v>119</v>
      </c>
      <c r="B106" s="9"/>
      <c r="C106" s="9"/>
      <c r="D106" s="22">
        <f>SUM(D5:D105)</f>
        <v>981.76</v>
      </c>
      <c r="E106" s="11"/>
      <c r="F106" s="12"/>
      <c r="G106" s="12">
        <f>SUM(G5:G105)</f>
        <v>785408</v>
      </c>
      <c r="H106" s="12">
        <f>SUM(H5:H105)</f>
        <v>40252.16</v>
      </c>
      <c r="I106" s="21">
        <f>SUM(I5:I105)</f>
        <v>8050.432</v>
      </c>
      <c r="J106" s="28">
        <f>SUM(J5:J105)</f>
        <v>18113.472</v>
      </c>
      <c r="K106" s="21">
        <f>SUM(K5:K105)</f>
        <v>12075.648</v>
      </c>
      <c r="L106" s="7"/>
      <c r="M106" s="21">
        <f>SUM(M5:M105)</f>
        <v>2012.608</v>
      </c>
    </row>
    <row r="107" ht="16" customHeight="1" spans="1:13">
      <c r="A107" s="23" t="s">
        <v>120</v>
      </c>
      <c r="B107" s="23"/>
      <c r="C107" s="23"/>
      <c r="D107" s="23"/>
      <c r="E107" s="23"/>
      <c r="F107" s="23"/>
      <c r="G107" s="23"/>
      <c r="H107" s="23"/>
      <c r="I107" s="23"/>
      <c r="J107" s="23"/>
      <c r="K107" s="23"/>
      <c r="L107" s="29"/>
      <c r="M107" s="30"/>
    </row>
    <row r="108" ht="15" customHeight="1" spans="1:13">
      <c r="A108" s="24"/>
      <c r="B108" s="24"/>
      <c r="C108" s="25"/>
      <c r="D108" s="24"/>
      <c r="E108" s="26"/>
      <c r="F108" s="27"/>
      <c r="G108" s="17"/>
      <c r="H108" s="17"/>
      <c r="I108" s="31"/>
      <c r="J108" s="31" t="s">
        <v>121</v>
      </c>
      <c r="K108" s="31"/>
      <c r="L108" s="31"/>
      <c r="M108" s="18"/>
    </row>
  </sheetData>
  <mergeCells count="8">
    <mergeCell ref="A1:M1"/>
    <mergeCell ref="B2:D2"/>
    <mergeCell ref="F2:I2"/>
    <mergeCell ref="B3:D3"/>
    <mergeCell ref="F3:I3"/>
    <mergeCell ref="J3:L3"/>
    <mergeCell ref="A107:K107"/>
    <mergeCell ref="J108:L10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2025-07-08T09:46:11Z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4519E6238E194A348BC44DCC516687BC_13</vt:lpwstr>
  </property>
  <property fmtid="{D5CDD505-2E9C-101B-9397-08002B2CF9AE}" pid="3" name="KSOProductBuildVer">
    <vt:lpwstr>2052-12.1.0.21915</vt:lpwstr>
  </property>
</Properties>
</file>