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<sst xmlns="http://schemas.openxmlformats.org/spreadsheetml/2006/main" count="61" uniqueCount="42">
  <si>
    <t>中国太平洋财产保险股份有限公司邯郸市魏县支公司玉米完全成本保险承保公示清单</t>
  </si>
  <si>
    <t>投保人：</t>
  </si>
  <si>
    <t>魏县院堡镇司三家村民委员会</t>
  </si>
  <si>
    <t>投保单号:</t>
  </si>
  <si>
    <t>ASHJVDS66A25P050064S</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</si>
  <si>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</si>
  <si>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</si>
  <si>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</si>
  <si>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</si>
  <si>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</si>
  <si>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</si>
  <si>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</si>
  <si>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</si>
  <si>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</si>
  <si>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</si>
  <si>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</si>
  <si>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</si>
  <si>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</si>
  <si>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白秀琴</t>
  </si>
  <si>
    <t>玉米完全成本保险</t>
  </si>
  <si>
    <t>张海丰</t>
  </si>
  <si>
    <t>张致云</t>
  </si>
  <si>
    <t>张希强</t>
  </si>
  <si>
    <t>张运良</t>
  </si>
  <si>
    <t>庞爱民</t>
  </si>
  <si>
    <t>张国成</t>
  </si>
  <si>
    <t>张文堂</t>
  </si>
  <si>
    <t>刘风英</t>
  </si>
  <si>
    <t>张付堂</t>
  </si>
  <si>
    <t>张亮</t>
  </si>
  <si>
    <t>张伟</t>
  </si>
  <si>
    <t>张俊强</t>
  </si>
  <si>
    <t>张爱芬</t>
  </si>
  <si>
    <t>王建国</t>
  </si>
  <si>
    <t>郑志光</t>
  </si>
  <si>
    <t>张书保</t>
  </si>
  <si>
    <t>田会成</t>
  </si>
  <si>
    <t>张文明</t>
  </si>
  <si>
    <t>张金仲</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</si>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</sst>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color theme="1"/>
      <name val="宋体"/>
      <charset val="134"/>
      <scheme val="minor"/>
    </font>
    <font>
      <sz val="10"/>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2">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5" fillId="0" borderId="1" xfId="0" applyFont="1" applyFill="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xf>
    <xf numFmtId="176" fontId="6" fillId="0" borderId="1" xfId="0" applyNumberFormat="1" applyFont="1" applyFill="1" applyBorder="1" applyAlignment="1">
      <alignment horizontal="center" vertical="center"/>
    </xf>
    <xf numFmtId="0" fontId="7"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4" fillId="0" borderId="0" xfId="0" applyFont="1" applyFill="1" applyBorder="1" applyAlignment="1">
      <alignment horizont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7" fillId="0" borderId="0" xfId="0" applyFont="1" applyFill="1" applyBorder="1" applyAlignment="1">
      <alignment horizontal="left"/>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7"/>
  <sheetViews>
    <sheetView tabSelected="1" workbookViewId="0">
      <selection activeCell="C8" sqref="C8"/>
    </sheetView>
  </sheetViews>
  <sheetFormatPr defaultColWidth="9" defaultRowHeight="13.5"/>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22"/>
    </row>
    <row r="2" ht="14.25" spans="1:13">
      <c r="A2" s="3" t="s">
        <v>1</v>
      </c>
      <c r="B2" s="4" t="s">
        <v>2</v>
      </c>
      <c r="C2" s="4"/>
      <c r="D2" s="4"/>
      <c r="E2" s="5"/>
      <c r="F2" s="5"/>
      <c r="G2" s="5"/>
      <c r="H2" s="5"/>
      <c r="I2" s="5"/>
      <c r="J2" s="23"/>
      <c r="K2" s="23"/>
      <c r="L2" s="21"/>
      <c r="M2" s="24"/>
    </row>
    <row r="3" ht="14.25" spans="1:13">
      <c r="A3" s="3" t="s">
        <v>3</v>
      </c>
      <c r="B3" s="4" t="s">
        <v>4</v>
      </c>
      <c r="C3" s="4"/>
      <c r="D3" s="4"/>
      <c r="E3" s="5"/>
      <c r="F3" s="5"/>
      <c r="G3" s="5"/>
      <c r="H3" s="5"/>
      <c r="I3" s="5"/>
      <c r="J3" s="25"/>
      <c r="K3" s="25"/>
      <c r="L3" s="25"/>
      <c r="M3" s="24"/>
    </row>
    <row r="4" ht="24" spans="1:13">
      <c r="A4" s="6" t="s">
        <v>5</v>
      </c>
      <c r="B4" s="6" t="s">
        <v>6</v>
      </c>
      <c r="C4" s="6" t="s">
        <v>7</v>
      </c>
      <c r="D4" s="6" t="s">
        <v>8</v>
      </c>
      <c r="E4" s="6" t="s">
        <v>9</v>
      </c>
      <c r="F4" s="6" t="s">
        <v>10</v>
      </c>
      <c r="G4" s="6" t="s">
        <v>11</v>
      </c>
      <c r="H4" s="6" t="s">
        <v>12</v>
      </c>
      <c r="I4" s="6" t="s">
        <v>13</v>
      </c>
      <c r="J4" s="6" t="s">
        <v>14</v>
      </c>
      <c r="K4" s="6" t="s">
        <v>15</v>
      </c>
      <c r="L4" s="6" t="s">
        <v>16</v>
      </c>
      <c r="M4" s="26" t="s">
        <v>17</v>
      </c>
    </row>
    <row r="5" ht="14.25" spans="1:13">
      <c r="A5" s="7">
        <v>1</v>
      </c>
      <c r="B5" s="8" t="s">
        <v>18</v>
      </c>
      <c r="C5" s="9" t="s">
        <v>19</v>
      </c>
      <c r="D5" s="10">
        <v>97.38</v>
      </c>
      <c r="E5" s="11">
        <v>0.0513</v>
      </c>
      <c r="F5" s="12">
        <v>800</v>
      </c>
      <c r="G5" s="12">
        <f>D5*F5</f>
        <v>77904</v>
      </c>
      <c r="H5" s="12">
        <f>D5*41</f>
        <v>3992.58</v>
      </c>
      <c r="I5" s="27">
        <f>H5*0.2</f>
        <v>798.516</v>
      </c>
      <c r="J5" s="27">
        <f>H5*0.45</f>
        <v>1796.661</v>
      </c>
      <c r="K5" s="27">
        <f>H5*0.3</f>
        <v>1197.774</v>
      </c>
      <c r="L5" s="7">
        <v>0</v>
      </c>
      <c r="M5" s="27">
        <f>H5*0.05</f>
        <v>199.629</v>
      </c>
    </row>
    <row r="6" ht="14.25" spans="1:13">
      <c r="A6" s="7">
        <v>2</v>
      </c>
      <c r="B6" s="8" t="s">
        <v>20</v>
      </c>
      <c r="C6" s="9" t="s">
        <v>19</v>
      </c>
      <c r="D6" s="10">
        <v>99.05</v>
      </c>
      <c r="E6" s="11">
        <v>0.0513</v>
      </c>
      <c r="F6" s="12">
        <v>800</v>
      </c>
      <c r="G6" s="12">
        <f t="shared" ref="G6:G69" si="0">D6*F6</f>
        <v>79240</v>
      </c>
      <c r="H6" s="12">
        <f>D6*41</f>
        <v>4061.05</v>
      </c>
      <c r="I6" s="27">
        <f t="shared" ref="I6:I69" si="1">H6*0.2</f>
        <v>812.21</v>
      </c>
      <c r="J6" s="27">
        <f t="shared" ref="J6:J69" si="2">H6*0.45</f>
        <v>1827.4725</v>
      </c>
      <c r="K6" s="27">
        <f t="shared" ref="K6:K69" si="3">H6*0.3</f>
        <v>1218.315</v>
      </c>
      <c r="L6" s="7">
        <v>0</v>
      </c>
      <c r="M6" s="27">
        <f t="shared" ref="M6:M69" si="4">H6*0.05</f>
        <v>203.0525</v>
      </c>
    </row>
    <row r="7" ht="14.25" spans="1:13">
      <c r="A7" s="7">
        <v>3</v>
      </c>
      <c r="B7" s="8" t="s">
        <v>21</v>
      </c>
      <c r="C7" s="9" t="s">
        <v>19</v>
      </c>
      <c r="D7" s="10">
        <v>76.81</v>
      </c>
      <c r="E7" s="11">
        <v>0.0513</v>
      </c>
      <c r="F7" s="12">
        <v>800</v>
      </c>
      <c r="G7" s="12">
        <f t="shared" si="0"/>
        <v>61448</v>
      </c>
      <c r="H7" s="12">
        <f t="shared" ref="H6:H69" si="5">D7*41</f>
        <v>3149.21</v>
      </c>
      <c r="I7" s="27">
        <f t="shared" si="1"/>
        <v>629.842</v>
      </c>
      <c r="J7" s="27">
        <f t="shared" si="2"/>
        <v>1417.1445</v>
      </c>
      <c r="K7" s="27">
        <f t="shared" si="3"/>
        <v>944.763</v>
      </c>
      <c r="L7" s="7">
        <v>0</v>
      </c>
      <c r="M7" s="27">
        <f t="shared" si="4"/>
        <v>157.4605</v>
      </c>
    </row>
    <row r="8" ht="14.25" spans="1:13">
      <c r="A8" s="7">
        <v>4</v>
      </c>
      <c r="B8" s="8" t="s">
        <v>22</v>
      </c>
      <c r="C8" s="9" t="s">
        <v>19</v>
      </c>
      <c r="D8" s="10">
        <v>68.26</v>
      </c>
      <c r="E8" s="11">
        <v>0.0513</v>
      </c>
      <c r="F8" s="12">
        <v>800</v>
      </c>
      <c r="G8" s="12">
        <f t="shared" si="0"/>
        <v>54608</v>
      </c>
      <c r="H8" s="12">
        <f t="shared" si="5"/>
        <v>2798.66</v>
      </c>
      <c r="I8" s="27">
        <f t="shared" si="1"/>
        <v>559.732</v>
      </c>
      <c r="J8" s="27">
        <f t="shared" si="2"/>
        <v>1259.397</v>
      </c>
      <c r="K8" s="27">
        <f t="shared" si="3"/>
        <v>839.598</v>
      </c>
      <c r="L8" s="7">
        <v>0</v>
      </c>
      <c r="M8" s="27">
        <f t="shared" si="4"/>
        <v>139.933</v>
      </c>
    </row>
    <row r="9" ht="14.25" spans="1:13">
      <c r="A9" s="7">
        <v>5</v>
      </c>
      <c r="B9" s="13" t="s">
        <v>23</v>
      </c>
      <c r="C9" s="9" t="s">
        <v>19</v>
      </c>
      <c r="D9" s="14">
        <v>59.53</v>
      </c>
      <c r="E9" s="11">
        <v>0.0513</v>
      </c>
      <c r="F9" s="12">
        <v>800</v>
      </c>
      <c r="G9" s="12">
        <f t="shared" si="0"/>
        <v>47624</v>
      </c>
      <c r="H9" s="12">
        <f t="shared" si="5"/>
        <v>2440.73</v>
      </c>
      <c r="I9" s="27">
        <f t="shared" si="1"/>
        <v>488.146</v>
      </c>
      <c r="J9" s="27">
        <f t="shared" si="2"/>
        <v>1098.3285</v>
      </c>
      <c r="K9" s="27">
        <f t="shared" si="3"/>
        <v>732.219</v>
      </c>
      <c r="L9" s="7">
        <v>0</v>
      </c>
      <c r="M9" s="27">
        <f t="shared" si="4"/>
        <v>122.0365</v>
      </c>
    </row>
    <row r="10" ht="14.25" spans="1:13">
      <c r="A10" s="7">
        <v>6</v>
      </c>
      <c r="B10" s="13" t="s">
        <v>24</v>
      </c>
      <c r="C10" s="9" t="s">
        <v>19</v>
      </c>
      <c r="D10" s="14">
        <v>48.62</v>
      </c>
      <c r="E10" s="11">
        <v>0.0513</v>
      </c>
      <c r="F10" s="12">
        <v>800</v>
      </c>
      <c r="G10" s="12">
        <f t="shared" si="0"/>
        <v>38896</v>
      </c>
      <c r="H10" s="12">
        <f t="shared" si="5"/>
        <v>1993.42</v>
      </c>
      <c r="I10" s="27">
        <f t="shared" si="1"/>
        <v>398.684</v>
      </c>
      <c r="J10" s="27">
        <f t="shared" si="2"/>
        <v>897.039</v>
      </c>
      <c r="K10" s="27">
        <f t="shared" si="3"/>
        <v>598.026</v>
      </c>
      <c r="L10" s="7">
        <v>0</v>
      </c>
      <c r="M10" s="27">
        <f t="shared" si="4"/>
        <v>99.671</v>
      </c>
    </row>
    <row r="11" ht="14.25" spans="1:13">
      <c r="A11" s="7">
        <v>7</v>
      </c>
      <c r="B11" s="13" t="s">
        <v>25</v>
      </c>
      <c r="C11" s="9" t="s">
        <v>19</v>
      </c>
      <c r="D11" s="14">
        <v>46.3</v>
      </c>
      <c r="E11" s="11">
        <v>0.0513</v>
      </c>
      <c r="F11" s="12">
        <v>800</v>
      </c>
      <c r="G11" s="12">
        <f t="shared" si="0"/>
        <v>37040</v>
      </c>
      <c r="H11" s="12">
        <f t="shared" si="5"/>
        <v>1898.3</v>
      </c>
      <c r="I11" s="27">
        <f t="shared" si="1"/>
        <v>379.66</v>
      </c>
      <c r="J11" s="27">
        <f t="shared" si="2"/>
        <v>854.235</v>
      </c>
      <c r="K11" s="27">
        <f t="shared" si="3"/>
        <v>569.49</v>
      </c>
      <c r="L11" s="7">
        <v>0</v>
      </c>
      <c r="M11" s="27">
        <f t="shared" si="4"/>
        <v>94.915</v>
      </c>
    </row>
    <row r="12" ht="14.25" spans="1:13">
      <c r="A12" s="7">
        <v>8</v>
      </c>
      <c r="B12" s="13" t="s">
        <v>26</v>
      </c>
      <c r="C12" s="9" t="s">
        <v>19</v>
      </c>
      <c r="D12" s="14">
        <v>30</v>
      </c>
      <c r="E12" s="11">
        <v>0.0513</v>
      </c>
      <c r="F12" s="12">
        <v>800</v>
      </c>
      <c r="G12" s="12">
        <f t="shared" si="0"/>
        <v>24000</v>
      </c>
      <c r="H12" s="12">
        <f t="shared" si="5"/>
        <v>1230</v>
      </c>
      <c r="I12" s="27">
        <f t="shared" si="1"/>
        <v>246</v>
      </c>
      <c r="J12" s="27">
        <f t="shared" si="2"/>
        <v>553.5</v>
      </c>
      <c r="K12" s="27">
        <f t="shared" si="3"/>
        <v>369</v>
      </c>
      <c r="L12" s="7">
        <v>0</v>
      </c>
      <c r="M12" s="27">
        <f t="shared" si="4"/>
        <v>61.5</v>
      </c>
    </row>
    <row r="13" ht="14.25" spans="1:13">
      <c r="A13" s="7">
        <v>9</v>
      </c>
      <c r="B13" s="13" t="s">
        <v>27</v>
      </c>
      <c r="C13" s="9" t="s">
        <v>19</v>
      </c>
      <c r="D13" s="14">
        <v>27.76</v>
      </c>
      <c r="E13" s="11">
        <v>0.0513</v>
      </c>
      <c r="F13" s="12">
        <v>800</v>
      </c>
      <c r="G13" s="12">
        <f t="shared" si="0"/>
        <v>22208</v>
      </c>
      <c r="H13" s="12">
        <f t="shared" si="5"/>
        <v>1138.16</v>
      </c>
      <c r="I13" s="27">
        <f t="shared" si="1"/>
        <v>227.632</v>
      </c>
      <c r="J13" s="27">
        <f t="shared" si="2"/>
        <v>512.172</v>
      </c>
      <c r="K13" s="27">
        <f t="shared" si="3"/>
        <v>341.448</v>
      </c>
      <c r="L13" s="7">
        <v>0</v>
      </c>
      <c r="M13" s="27">
        <f t="shared" si="4"/>
        <v>56.908</v>
      </c>
    </row>
    <row r="14" ht="14.25" spans="1:13">
      <c r="A14" s="7">
        <v>10</v>
      </c>
      <c r="B14" s="13" t="s">
        <v>28</v>
      </c>
      <c r="C14" s="9" t="s">
        <v>19</v>
      </c>
      <c r="D14" s="14">
        <v>26.72</v>
      </c>
      <c r="E14" s="11">
        <v>0.0513</v>
      </c>
      <c r="F14" s="12">
        <v>800</v>
      </c>
      <c r="G14" s="12">
        <f t="shared" si="0"/>
        <v>21376</v>
      </c>
      <c r="H14" s="12">
        <f t="shared" si="5"/>
        <v>1095.52</v>
      </c>
      <c r="I14" s="27">
        <f t="shared" si="1"/>
        <v>219.104</v>
      </c>
      <c r="J14" s="27">
        <f t="shared" si="2"/>
        <v>492.984</v>
      </c>
      <c r="K14" s="27">
        <f t="shared" si="3"/>
        <v>328.656</v>
      </c>
      <c r="L14" s="7">
        <v>0</v>
      </c>
      <c r="M14" s="27">
        <f t="shared" si="4"/>
        <v>54.776</v>
      </c>
    </row>
    <row r="15" ht="14.25" spans="1:13">
      <c r="A15" s="7">
        <v>11</v>
      </c>
      <c r="B15" s="13" t="s">
        <v>29</v>
      </c>
      <c r="C15" s="9" t="s">
        <v>19</v>
      </c>
      <c r="D15" s="14">
        <v>19.34</v>
      </c>
      <c r="E15" s="11">
        <v>0.0513</v>
      </c>
      <c r="F15" s="12">
        <v>800</v>
      </c>
      <c r="G15" s="12">
        <f t="shared" si="0"/>
        <v>15472</v>
      </c>
      <c r="H15" s="12">
        <f t="shared" si="5"/>
        <v>792.94</v>
      </c>
      <c r="I15" s="27">
        <f t="shared" si="1"/>
        <v>158.588</v>
      </c>
      <c r="J15" s="27">
        <f t="shared" si="2"/>
        <v>356.823</v>
      </c>
      <c r="K15" s="27">
        <f t="shared" si="3"/>
        <v>237.882</v>
      </c>
      <c r="L15" s="7">
        <v>0</v>
      </c>
      <c r="M15" s="27">
        <f t="shared" si="4"/>
        <v>39.647</v>
      </c>
    </row>
    <row r="16" ht="14.25" spans="1:13">
      <c r="A16" s="7">
        <v>12</v>
      </c>
      <c r="B16" s="13" t="s">
        <v>30</v>
      </c>
      <c r="C16" s="9" t="s">
        <v>19</v>
      </c>
      <c r="D16" s="14">
        <v>19.16</v>
      </c>
      <c r="E16" s="11">
        <v>0.0513</v>
      </c>
      <c r="F16" s="12">
        <v>800</v>
      </c>
      <c r="G16" s="12">
        <f t="shared" si="0"/>
        <v>15328</v>
      </c>
      <c r="H16" s="12">
        <f t="shared" si="5"/>
        <v>785.56</v>
      </c>
      <c r="I16" s="27">
        <f t="shared" si="1"/>
        <v>157.112</v>
      </c>
      <c r="J16" s="27">
        <f t="shared" si="2"/>
        <v>353.502</v>
      </c>
      <c r="K16" s="27">
        <f t="shared" si="3"/>
        <v>235.668</v>
      </c>
      <c r="L16" s="7">
        <v>0</v>
      </c>
      <c r="M16" s="27">
        <f t="shared" si="4"/>
        <v>39.278</v>
      </c>
    </row>
    <row r="17" ht="14.25" spans="1:13">
      <c r="A17" s="7">
        <v>13</v>
      </c>
      <c r="B17" s="13" t="s">
        <v>31</v>
      </c>
      <c r="C17" s="9" t="s">
        <v>19</v>
      </c>
      <c r="D17" s="14">
        <v>18.9</v>
      </c>
      <c r="E17" s="11">
        <v>0.0513</v>
      </c>
      <c r="F17" s="12">
        <v>800</v>
      </c>
      <c r="G17" s="12">
        <f t="shared" si="0"/>
        <v>15120</v>
      </c>
      <c r="H17" s="12">
        <f t="shared" si="5"/>
        <v>774.9</v>
      </c>
      <c r="I17" s="27">
        <f t="shared" si="1"/>
        <v>154.98</v>
      </c>
      <c r="J17" s="27">
        <f t="shared" si="2"/>
        <v>348.705</v>
      </c>
      <c r="K17" s="27">
        <f t="shared" si="3"/>
        <v>232.47</v>
      </c>
      <c r="L17" s="7">
        <v>0</v>
      </c>
      <c r="M17" s="27">
        <f t="shared" si="4"/>
        <v>38.745</v>
      </c>
    </row>
    <row r="18" ht="14.25" spans="1:13">
      <c r="A18" s="7">
        <v>14</v>
      </c>
      <c r="B18" s="13" t="s">
        <v>32</v>
      </c>
      <c r="C18" s="9" t="s">
        <v>19</v>
      </c>
      <c r="D18" s="14">
        <v>17.74</v>
      </c>
      <c r="E18" s="11">
        <v>0.0513</v>
      </c>
      <c r="F18" s="12">
        <v>800</v>
      </c>
      <c r="G18" s="12">
        <f t="shared" si="0"/>
        <v>14192</v>
      </c>
      <c r="H18" s="12">
        <f t="shared" si="5"/>
        <v>727.34</v>
      </c>
      <c r="I18" s="27">
        <f t="shared" si="1"/>
        <v>145.468</v>
      </c>
      <c r="J18" s="27">
        <f t="shared" si="2"/>
        <v>327.303</v>
      </c>
      <c r="K18" s="27">
        <f t="shared" si="3"/>
        <v>218.202</v>
      </c>
      <c r="L18" s="7">
        <v>0</v>
      </c>
      <c r="M18" s="27">
        <f t="shared" si="4"/>
        <v>36.367</v>
      </c>
    </row>
    <row r="19" ht="14.25" spans="1:13">
      <c r="A19" s="7">
        <v>15</v>
      </c>
      <c r="B19" s="13" t="s">
        <v>33</v>
      </c>
      <c r="C19" s="9" t="s">
        <v>19</v>
      </c>
      <c r="D19" s="14">
        <v>17.72</v>
      </c>
      <c r="E19" s="11">
        <v>0.0513</v>
      </c>
      <c r="F19" s="12">
        <v>800</v>
      </c>
      <c r="G19" s="12">
        <f t="shared" si="0"/>
        <v>14176</v>
      </c>
      <c r="H19" s="12">
        <f t="shared" si="5"/>
        <v>726.52</v>
      </c>
      <c r="I19" s="27">
        <f t="shared" si="1"/>
        <v>145.304</v>
      </c>
      <c r="J19" s="27">
        <f t="shared" si="2"/>
        <v>326.934</v>
      </c>
      <c r="K19" s="27">
        <f t="shared" si="3"/>
        <v>217.956</v>
      </c>
      <c r="L19" s="7">
        <v>0</v>
      </c>
      <c r="M19" s="27">
        <f t="shared" si="4"/>
        <v>36.326</v>
      </c>
    </row>
    <row r="20" ht="14.25" spans="1:13">
      <c r="A20" s="7">
        <v>16</v>
      </c>
      <c r="B20" s="13" t="s">
        <v>34</v>
      </c>
      <c r="C20" s="9" t="s">
        <v>19</v>
      </c>
      <c r="D20" s="14">
        <v>13.98</v>
      </c>
      <c r="E20" s="11">
        <v>0.0513</v>
      </c>
      <c r="F20" s="12">
        <v>800</v>
      </c>
      <c r="G20" s="12">
        <f t="shared" si="0"/>
        <v>11184</v>
      </c>
      <c r="H20" s="12">
        <f t="shared" si="5"/>
        <v>573.18</v>
      </c>
      <c r="I20" s="27">
        <f t="shared" si="1"/>
        <v>114.636</v>
      </c>
      <c r="J20" s="27">
        <f t="shared" si="2"/>
        <v>257.931</v>
      </c>
      <c r="K20" s="27">
        <f t="shared" si="3"/>
        <v>171.954</v>
      </c>
      <c r="L20" s="7">
        <v>0</v>
      </c>
      <c r="M20" s="27">
        <f t="shared" si="4"/>
        <v>28.659</v>
      </c>
    </row>
    <row r="21" ht="14.25" spans="1:13">
      <c r="A21" s="7">
        <v>17</v>
      </c>
      <c r="B21" s="13" t="s">
        <v>35</v>
      </c>
      <c r="C21" s="9" t="s">
        <v>19</v>
      </c>
      <c r="D21" s="14">
        <v>8.85</v>
      </c>
      <c r="E21" s="11">
        <v>0.0513</v>
      </c>
      <c r="F21" s="12">
        <v>800</v>
      </c>
      <c r="G21" s="12">
        <f t="shared" si="0"/>
        <v>7080</v>
      </c>
      <c r="H21" s="12">
        <f t="shared" si="5"/>
        <v>362.85</v>
      </c>
      <c r="I21" s="27">
        <f t="shared" si="1"/>
        <v>72.57</v>
      </c>
      <c r="J21" s="27">
        <f t="shared" si="2"/>
        <v>163.2825</v>
      </c>
      <c r="K21" s="27">
        <f t="shared" si="3"/>
        <v>108.855</v>
      </c>
      <c r="L21" s="7">
        <v>0</v>
      </c>
      <c r="M21" s="27">
        <f t="shared" si="4"/>
        <v>18.1425</v>
      </c>
    </row>
    <row r="22" ht="14.25" spans="1:13">
      <c r="A22" s="7">
        <v>18</v>
      </c>
      <c r="B22" s="13" t="s">
        <v>36</v>
      </c>
      <c r="C22" s="9" t="s">
        <v>19</v>
      </c>
      <c r="D22" s="14">
        <v>8.62</v>
      </c>
      <c r="E22" s="11">
        <v>0.0513</v>
      </c>
      <c r="F22" s="12">
        <v>800</v>
      </c>
      <c r="G22" s="12">
        <f t="shared" si="0"/>
        <v>6896</v>
      </c>
      <c r="H22" s="12">
        <f t="shared" si="5"/>
        <v>353.42</v>
      </c>
      <c r="I22" s="27">
        <f t="shared" si="1"/>
        <v>70.684</v>
      </c>
      <c r="J22" s="27">
        <f t="shared" si="2"/>
        <v>159.039</v>
      </c>
      <c r="K22" s="27">
        <f t="shared" si="3"/>
        <v>106.026</v>
      </c>
      <c r="L22" s="7">
        <v>0</v>
      </c>
      <c r="M22" s="27">
        <f t="shared" si="4"/>
        <v>17.671</v>
      </c>
    </row>
    <row r="23" ht="14.25" spans="1:13">
      <c r="A23" s="7">
        <v>19</v>
      </c>
      <c r="B23" s="13" t="s">
        <v>37</v>
      </c>
      <c r="C23" s="9" t="s">
        <v>19</v>
      </c>
      <c r="D23" s="14">
        <v>8.52</v>
      </c>
      <c r="E23" s="11">
        <v>0.0513</v>
      </c>
      <c r="F23" s="12">
        <v>800</v>
      </c>
      <c r="G23" s="12">
        <f t="shared" si="0"/>
        <v>6816</v>
      </c>
      <c r="H23" s="12">
        <f t="shared" si="5"/>
        <v>349.32</v>
      </c>
      <c r="I23" s="27">
        <f t="shared" si="1"/>
        <v>69.864</v>
      </c>
      <c r="J23" s="27">
        <f t="shared" si="2"/>
        <v>157.194</v>
      </c>
      <c r="K23" s="27">
        <f t="shared" si="3"/>
        <v>104.796</v>
      </c>
      <c r="L23" s="7">
        <v>0</v>
      </c>
      <c r="M23" s="27">
        <f t="shared" si="4"/>
        <v>17.466</v>
      </c>
    </row>
    <row r="24" ht="14.25" spans="1:13">
      <c r="A24" s="7">
        <v>20</v>
      </c>
      <c r="B24" s="13" t="s">
        <v>38</v>
      </c>
      <c r="C24" s="9" t="s">
        <v>19</v>
      </c>
      <c r="D24" s="14">
        <v>8.29</v>
      </c>
      <c r="E24" s="11">
        <v>0.0513</v>
      </c>
      <c r="F24" s="12">
        <v>800</v>
      </c>
      <c r="G24" s="12">
        <f t="shared" si="0"/>
        <v>6632</v>
      </c>
      <c r="H24" s="12">
        <f t="shared" si="5"/>
        <v>339.89</v>
      </c>
      <c r="I24" s="27">
        <f t="shared" si="1"/>
        <v>67.978</v>
      </c>
      <c r="J24" s="27">
        <f t="shared" si="2"/>
        <v>152.9505</v>
      </c>
      <c r="K24" s="27">
        <f t="shared" si="3"/>
        <v>101.967</v>
      </c>
      <c r="L24" s="7">
        <v>0</v>
      </c>
      <c r="M24" s="27">
        <f t="shared" si="4"/>
        <v>16.9945</v>
      </c>
    </row>
    <row r="25" ht="14.25" spans="1:13">
      <c r="A25" s="7" t="s">
        <v>39</v>
      </c>
      <c r="B25" s="9"/>
      <c r="C25" s="9"/>
      <c r="D25" s="15">
        <f>SUM(D5:D24)</f>
        <v>721.55</v>
      </c>
      <c r="E25" s="11"/>
      <c r="F25" s="12"/>
      <c r="G25" s="12">
        <f>SUM(G5:G24)</f>
        <v>577240</v>
      </c>
      <c r="H25" s="12">
        <f>SUM(H5:H24)</f>
        <v>29583.55</v>
      </c>
      <c r="I25" s="27">
        <f>SUM(I5:I24)</f>
        <v>5916.71</v>
      </c>
      <c r="J25" s="28">
        <f>SUM(J5:J24)</f>
        <v>13312.5975</v>
      </c>
      <c r="K25" s="27">
        <f>SUM(K5:K24)</f>
        <v>8875.065</v>
      </c>
      <c r="L25" s="7"/>
      <c r="M25" s="27">
        <f>SUM(M5:M24)</f>
        <v>1479.1775</v>
      </c>
    </row>
    <row r="26" ht="16" customHeight="1" spans="1:13">
      <c r="A26" s="16" t="s">
        <v>40</v>
      </c>
      <c r="B26" s="16"/>
      <c r="C26" s="16"/>
      <c r="D26" s="16"/>
      <c r="E26" s="16"/>
      <c r="F26" s="16"/>
      <c r="G26" s="16"/>
      <c r="H26" s="16"/>
      <c r="I26" s="16"/>
      <c r="J26" s="16"/>
      <c r="K26" s="16"/>
      <c r="L26" s="29"/>
      <c r="M26" s="30"/>
    </row>
    <row r="27" ht="15" customHeight="1" spans="1:13">
      <c r="A27" s="17"/>
      <c r="B27" s="17"/>
      <c r="C27" s="18"/>
      <c r="D27" s="17"/>
      <c r="E27" s="19"/>
      <c r="F27" s="20"/>
      <c r="G27" s="21"/>
      <c r="H27" s="21"/>
      <c r="I27" s="31"/>
      <c r="J27" s="31" t="s">
        <v>41</v>
      </c>
      <c r="K27" s="31"/>
      <c r="L27" s="31"/>
      <c r="M27" s="24"/>
    </row>
  </sheetData>
  <mergeCells count="8">
    <mergeCell ref="A1:M1"/>
    <mergeCell ref="B2:D2"/>
    <mergeCell ref="F2:I2"/>
    <mergeCell ref="B3:D3"/>
    <mergeCell ref="F3:I3"/>
    <mergeCell ref="J3:L3"/>
    <mergeCell ref="A26:K26"/>
    <mergeCell ref="J27:L27"/>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2025-07-08T09:49:52Z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907DED81385E48E3A50830B518D90BF0_13</vt:lpwstr>
  </property>
  <property fmtid="{D5CDD505-2E9C-101B-9397-08002B2CF9AE}" pid="3" name="KSOProductBuildVer">
    <vt:lpwstr>2052-12.1.0.21915</vt:lpwstr>
  </property>
</Properties>
</file>