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<sst xmlns="http://schemas.openxmlformats.org/spreadsheetml/2006/main" count="129" uniqueCount="76">
  <si>
    <t>中国太平洋财产保险股份有限公司邯郸市魏县支公司玉米完全成本保险承保公示清单</t>
  </si>
  <si>
    <t>投保人：</t>
  </si>
  <si>
    <t>魏县院堡镇中三西村村民委员会</t>
  </si>
  <si>
    <t>投保单号:</t>
  </si>
  <si>
    <t>ASHJVDS66A25P050070A</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</si>
  <si>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</si>
  <si>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</si>
  <si>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</si>
  <si>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</si>
  <si>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</si>
  <si>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</si>
  <si>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</si>
  <si>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</si>
  <si>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</si>
  <si>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</si>
  <si>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</si>
  <si>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</si>
  <si>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</si>
  <si>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韩志明</t>
  </si>
  <si>
    <t>玉米完全成本保险</t>
  </si>
  <si>
    <t>韩亮</t>
  </si>
  <si>
    <t>赵怀志</t>
  </si>
  <si>
    <t>韩海</t>
  </si>
  <si>
    <t>韩钦平</t>
  </si>
  <si>
    <t>刘明</t>
  </si>
  <si>
    <t xml:space="preserve"> 苗海连</t>
  </si>
  <si>
    <t>杨凤英</t>
  </si>
  <si>
    <t>赵刚</t>
  </si>
  <si>
    <t>连玉兰</t>
  </si>
  <si>
    <t>苗玲玉</t>
  </si>
  <si>
    <t>刘瑞江</t>
  </si>
  <si>
    <t>李芳芳</t>
  </si>
  <si>
    <t>赵海</t>
  </si>
  <si>
    <t>赵晓东</t>
  </si>
  <si>
    <t>韩玉忠</t>
  </si>
  <si>
    <t>苗文忠</t>
  </si>
  <si>
    <t>苗保玉</t>
  </si>
  <si>
    <t>韩秀海</t>
  </si>
  <si>
    <t>郭书芹</t>
  </si>
  <si>
    <t>赵怀章</t>
  </si>
  <si>
    <t>李秀香</t>
  </si>
  <si>
    <t>苗福长</t>
  </si>
  <si>
    <t>苗书成</t>
  </si>
  <si>
    <t>韩长平</t>
  </si>
  <si>
    <t>李春海</t>
  </si>
  <si>
    <t>张义</t>
  </si>
  <si>
    <t>李丽飞</t>
  </si>
  <si>
    <t>刘卫新</t>
  </si>
  <si>
    <t>赵景</t>
  </si>
  <si>
    <t>刘军</t>
  </si>
  <si>
    <t>刘勇</t>
  </si>
  <si>
    <t>纪长印</t>
  </si>
  <si>
    <t>高西林</t>
  </si>
  <si>
    <t>李海</t>
  </si>
  <si>
    <t>苗秀生</t>
  </si>
  <si>
    <t>李建军</t>
  </si>
  <si>
    <t>苗海林</t>
  </si>
  <si>
    <t>苗玉岭</t>
  </si>
  <si>
    <t>赵庆</t>
  </si>
  <si>
    <t>刘凯</t>
  </si>
  <si>
    <t>刘峰</t>
  </si>
  <si>
    <t>刘瑞祥</t>
  </si>
  <si>
    <t>韩文学</t>
  </si>
  <si>
    <t>苗书秀</t>
  </si>
  <si>
    <t>李建强</t>
  </si>
  <si>
    <t>刘怀</t>
  </si>
  <si>
    <t>李建朝</t>
  </si>
  <si>
    <t>赵章喜</t>
  </si>
  <si>
    <t>纪振峰</t>
  </si>
  <si>
    <t>纪振魁</t>
  </si>
  <si>
    <t>李卫国</t>
  </si>
  <si>
    <t>赵怀新</t>
  </si>
  <si>
    <t>刘才</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</si>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</sst>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sz val="10"/>
      <color rgb="FFFF0000"/>
      <name val="宋体"/>
      <charset val="134"/>
      <scheme val="minor"/>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1"/>
  <sheetViews>
    <sheetView tabSelected="1" workbookViewId="0">
      <selection activeCell="E9" sqref="E9"/>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3"/>
    </row>
    <row r="2" ht="14.25" spans="1:13">
      <c r="A2" s="3" t="s">
        <v>1</v>
      </c>
      <c r="B2" s="4" t="s">
        <v>2</v>
      </c>
      <c r="C2" s="4"/>
      <c r="D2" s="4"/>
      <c r="E2" s="5"/>
      <c r="F2" s="5"/>
      <c r="G2" s="5"/>
      <c r="H2" s="5"/>
      <c r="I2" s="5"/>
      <c r="J2" s="24"/>
      <c r="K2" s="24"/>
      <c r="L2" s="22"/>
      <c r="M2" s="25"/>
    </row>
    <row r="3" ht="14.25" spans="1:13">
      <c r="A3" s="3" t="s">
        <v>3</v>
      </c>
      <c r="B3" s="4" t="s">
        <v>4</v>
      </c>
      <c r="C3" s="4"/>
      <c r="D3" s="4"/>
      <c r="E3" s="5"/>
      <c r="F3" s="5"/>
      <c r="G3" s="5"/>
      <c r="H3" s="5"/>
      <c r="I3" s="5"/>
      <c r="J3" s="26"/>
      <c r="K3" s="26"/>
      <c r="L3" s="26"/>
      <c r="M3" s="25"/>
    </row>
    <row r="4" ht="24" spans="1:13">
      <c r="A4" s="6" t="s">
        <v>5</v>
      </c>
      <c r="B4" s="6" t="s">
        <v>6</v>
      </c>
      <c r="C4" s="6" t="s">
        <v>7</v>
      </c>
      <c r="D4" s="6" t="s">
        <v>8</v>
      </c>
      <c r="E4" s="6" t="s">
        <v>9</v>
      </c>
      <c r="F4" s="6" t="s">
        <v>10</v>
      </c>
      <c r="G4" s="6" t="s">
        <v>11</v>
      </c>
      <c r="H4" s="6" t="s">
        <v>12</v>
      </c>
      <c r="I4" s="6" t="s">
        <v>13</v>
      </c>
      <c r="J4" s="6" t="s">
        <v>14</v>
      </c>
      <c r="K4" s="6" t="s">
        <v>15</v>
      </c>
      <c r="L4" s="6" t="s">
        <v>16</v>
      </c>
      <c r="M4" s="27" t="s">
        <v>17</v>
      </c>
    </row>
    <row r="5" ht="14.25" spans="1:13">
      <c r="A5" s="7">
        <v>1</v>
      </c>
      <c r="B5" s="8" t="s">
        <v>18</v>
      </c>
      <c r="C5" s="9" t="s">
        <v>19</v>
      </c>
      <c r="D5" s="10">
        <v>97.39</v>
      </c>
      <c r="E5" s="11">
        <v>0.0513</v>
      </c>
      <c r="F5" s="12">
        <v>800</v>
      </c>
      <c r="G5" s="12">
        <f>D5*F5</f>
        <v>77912</v>
      </c>
      <c r="H5" s="12">
        <f>D5*41</f>
        <v>3992.99</v>
      </c>
      <c r="I5" s="28">
        <f>H5*0.2</f>
        <v>798.598</v>
      </c>
      <c r="J5" s="28">
        <f>H5*0.45</f>
        <v>1796.8455</v>
      </c>
      <c r="K5" s="28">
        <f>H5*0.3</f>
        <v>1197.897</v>
      </c>
      <c r="L5" s="7">
        <v>0</v>
      </c>
      <c r="M5" s="28">
        <f>H5*0.05</f>
        <v>199.6495</v>
      </c>
    </row>
    <row r="6" ht="14.25" spans="1:13">
      <c r="A6" s="7">
        <v>2</v>
      </c>
      <c r="B6" s="8" t="s">
        <v>20</v>
      </c>
      <c r="C6" s="9" t="s">
        <v>19</v>
      </c>
      <c r="D6" s="10">
        <v>96.88</v>
      </c>
      <c r="E6" s="11">
        <v>0.0513</v>
      </c>
      <c r="F6" s="12">
        <v>800</v>
      </c>
      <c r="G6" s="12">
        <f t="shared" ref="G6:G69" si="0">D6*F6</f>
        <v>77504</v>
      </c>
      <c r="H6" s="12">
        <f>D6*41</f>
        <v>3972.08</v>
      </c>
      <c r="I6" s="28">
        <f t="shared" ref="I6:I69" si="1">H6*0.2</f>
        <v>794.416</v>
      </c>
      <c r="J6" s="28">
        <f t="shared" ref="J6:J69" si="2">H6*0.45</f>
        <v>1787.436</v>
      </c>
      <c r="K6" s="28">
        <f t="shared" ref="K6:K69" si="3">H6*0.3</f>
        <v>1191.624</v>
      </c>
      <c r="L6" s="7">
        <v>0</v>
      </c>
      <c r="M6" s="28">
        <f t="shared" ref="M6:M69" si="4">H6*0.05</f>
        <v>198.604</v>
      </c>
    </row>
    <row r="7" ht="14.25" spans="1:13">
      <c r="A7" s="7">
        <v>3</v>
      </c>
      <c r="B7" s="8" t="s">
        <v>21</v>
      </c>
      <c r="C7" s="9" t="s">
        <v>19</v>
      </c>
      <c r="D7" s="10">
        <v>95.66</v>
      </c>
      <c r="E7" s="11">
        <v>0.0513</v>
      </c>
      <c r="F7" s="12">
        <v>800</v>
      </c>
      <c r="G7" s="12">
        <f t="shared" si="0"/>
        <v>76528</v>
      </c>
      <c r="H7" s="12">
        <f t="shared" ref="H6:H69" si="5">D7*41</f>
        <v>3922.06</v>
      </c>
      <c r="I7" s="28">
        <f t="shared" si="1"/>
        <v>784.412</v>
      </c>
      <c r="J7" s="28">
        <f t="shared" si="2"/>
        <v>1764.927</v>
      </c>
      <c r="K7" s="28">
        <f t="shared" si="3"/>
        <v>1176.618</v>
      </c>
      <c r="L7" s="7">
        <v>0</v>
      </c>
      <c r="M7" s="28">
        <f t="shared" si="4"/>
        <v>196.103</v>
      </c>
    </row>
    <row r="8" ht="14.25" spans="1:13">
      <c r="A8" s="7">
        <v>4</v>
      </c>
      <c r="B8" s="8" t="s">
        <v>22</v>
      </c>
      <c r="C8" s="9" t="s">
        <v>19</v>
      </c>
      <c r="D8" s="10">
        <v>94.75</v>
      </c>
      <c r="E8" s="11">
        <v>0.0513</v>
      </c>
      <c r="F8" s="12">
        <v>800</v>
      </c>
      <c r="G8" s="12">
        <f t="shared" si="0"/>
        <v>75800</v>
      </c>
      <c r="H8" s="12">
        <f t="shared" si="5"/>
        <v>3884.75</v>
      </c>
      <c r="I8" s="28">
        <f t="shared" si="1"/>
        <v>776.95</v>
      </c>
      <c r="J8" s="28">
        <f t="shared" si="2"/>
        <v>1748.1375</v>
      </c>
      <c r="K8" s="28">
        <f t="shared" si="3"/>
        <v>1165.425</v>
      </c>
      <c r="L8" s="7">
        <v>0</v>
      </c>
      <c r="M8" s="28">
        <f t="shared" si="4"/>
        <v>194.2375</v>
      </c>
    </row>
    <row r="9" ht="14.25" spans="1:13">
      <c r="A9" s="7">
        <v>5</v>
      </c>
      <c r="B9" s="8" t="s">
        <v>23</v>
      </c>
      <c r="C9" s="9" t="s">
        <v>19</v>
      </c>
      <c r="D9" s="10">
        <v>47.63</v>
      </c>
      <c r="E9" s="11">
        <v>0.0513</v>
      </c>
      <c r="F9" s="12">
        <v>800</v>
      </c>
      <c r="G9" s="12">
        <f t="shared" si="0"/>
        <v>38104</v>
      </c>
      <c r="H9" s="12">
        <f t="shared" si="5"/>
        <v>1952.83</v>
      </c>
      <c r="I9" s="28">
        <f t="shared" si="1"/>
        <v>390.566</v>
      </c>
      <c r="J9" s="28">
        <f t="shared" si="2"/>
        <v>878.7735</v>
      </c>
      <c r="K9" s="28">
        <f t="shared" si="3"/>
        <v>585.849</v>
      </c>
      <c r="L9" s="7">
        <v>0</v>
      </c>
      <c r="M9" s="28">
        <f t="shared" si="4"/>
        <v>97.6415</v>
      </c>
    </row>
    <row r="10" ht="14.25" spans="1:13">
      <c r="A10" s="7">
        <v>6</v>
      </c>
      <c r="B10" s="8" t="s">
        <v>24</v>
      </c>
      <c r="C10" s="9" t="s">
        <v>19</v>
      </c>
      <c r="D10" s="10">
        <v>51.83</v>
      </c>
      <c r="E10" s="11">
        <v>0.0513</v>
      </c>
      <c r="F10" s="12">
        <v>800</v>
      </c>
      <c r="G10" s="12">
        <f t="shared" si="0"/>
        <v>41464</v>
      </c>
      <c r="H10" s="12">
        <f t="shared" si="5"/>
        <v>2125.03</v>
      </c>
      <c r="I10" s="28">
        <f t="shared" si="1"/>
        <v>425.006</v>
      </c>
      <c r="J10" s="28">
        <f t="shared" si="2"/>
        <v>956.2635</v>
      </c>
      <c r="K10" s="28">
        <f t="shared" si="3"/>
        <v>637.509</v>
      </c>
      <c r="L10" s="7">
        <v>0</v>
      </c>
      <c r="M10" s="28">
        <f t="shared" si="4"/>
        <v>106.2515</v>
      </c>
    </row>
    <row r="11" ht="14.25" spans="1:13">
      <c r="A11" s="7">
        <v>7</v>
      </c>
      <c r="B11" s="8" t="s">
        <v>25</v>
      </c>
      <c r="C11" s="9" t="s">
        <v>19</v>
      </c>
      <c r="D11" s="10">
        <v>45.08</v>
      </c>
      <c r="E11" s="11">
        <v>0.0513</v>
      </c>
      <c r="F11" s="12">
        <v>800</v>
      </c>
      <c r="G11" s="12">
        <f t="shared" si="0"/>
        <v>36064</v>
      </c>
      <c r="H11" s="12">
        <f t="shared" si="5"/>
        <v>1848.28</v>
      </c>
      <c r="I11" s="28">
        <f t="shared" si="1"/>
        <v>369.656</v>
      </c>
      <c r="J11" s="28">
        <f t="shared" si="2"/>
        <v>831.726</v>
      </c>
      <c r="K11" s="28">
        <f t="shared" si="3"/>
        <v>554.484</v>
      </c>
      <c r="L11" s="7">
        <v>0</v>
      </c>
      <c r="M11" s="28">
        <f t="shared" si="4"/>
        <v>92.414</v>
      </c>
    </row>
    <row r="12" ht="14.25" spans="1:13">
      <c r="A12" s="7">
        <v>8</v>
      </c>
      <c r="B12" s="8" t="s">
        <v>26</v>
      </c>
      <c r="C12" s="9" t="s">
        <v>19</v>
      </c>
      <c r="D12" s="10">
        <v>30.92</v>
      </c>
      <c r="E12" s="11">
        <v>0.0513</v>
      </c>
      <c r="F12" s="12">
        <v>800</v>
      </c>
      <c r="G12" s="12">
        <f t="shared" si="0"/>
        <v>24736</v>
      </c>
      <c r="H12" s="12">
        <f t="shared" si="5"/>
        <v>1267.72</v>
      </c>
      <c r="I12" s="28">
        <f t="shared" si="1"/>
        <v>253.544</v>
      </c>
      <c r="J12" s="28">
        <f t="shared" si="2"/>
        <v>570.474</v>
      </c>
      <c r="K12" s="28">
        <f t="shared" si="3"/>
        <v>380.316</v>
      </c>
      <c r="L12" s="7">
        <v>0</v>
      </c>
      <c r="M12" s="28">
        <f t="shared" si="4"/>
        <v>63.386</v>
      </c>
    </row>
    <row r="13" ht="14.25" spans="1:13">
      <c r="A13" s="7">
        <v>9</v>
      </c>
      <c r="B13" s="8" t="s">
        <v>27</v>
      </c>
      <c r="C13" s="9" t="s">
        <v>19</v>
      </c>
      <c r="D13" s="10">
        <v>28.65</v>
      </c>
      <c r="E13" s="11">
        <v>0.0513</v>
      </c>
      <c r="F13" s="12">
        <v>800</v>
      </c>
      <c r="G13" s="12">
        <f t="shared" si="0"/>
        <v>22920</v>
      </c>
      <c r="H13" s="12">
        <f t="shared" si="5"/>
        <v>1174.65</v>
      </c>
      <c r="I13" s="28">
        <f t="shared" si="1"/>
        <v>234.93</v>
      </c>
      <c r="J13" s="28">
        <f t="shared" si="2"/>
        <v>528.5925</v>
      </c>
      <c r="K13" s="28">
        <f t="shared" si="3"/>
        <v>352.395</v>
      </c>
      <c r="L13" s="7">
        <v>0</v>
      </c>
      <c r="M13" s="28">
        <f t="shared" si="4"/>
        <v>58.7325</v>
      </c>
    </row>
    <row r="14" ht="14.25" spans="1:13">
      <c r="A14" s="7">
        <v>10</v>
      </c>
      <c r="B14" s="8" t="s">
        <v>28</v>
      </c>
      <c r="C14" s="9" t="s">
        <v>19</v>
      </c>
      <c r="D14" s="10">
        <v>26.52</v>
      </c>
      <c r="E14" s="11">
        <v>0.0513</v>
      </c>
      <c r="F14" s="12">
        <v>800</v>
      </c>
      <c r="G14" s="12">
        <f t="shared" si="0"/>
        <v>21216</v>
      </c>
      <c r="H14" s="12">
        <f t="shared" si="5"/>
        <v>1087.32</v>
      </c>
      <c r="I14" s="28">
        <f t="shared" si="1"/>
        <v>217.464</v>
      </c>
      <c r="J14" s="28">
        <f t="shared" si="2"/>
        <v>489.294</v>
      </c>
      <c r="K14" s="28">
        <f t="shared" si="3"/>
        <v>326.196</v>
      </c>
      <c r="L14" s="7">
        <v>0</v>
      </c>
      <c r="M14" s="28">
        <f t="shared" si="4"/>
        <v>54.366</v>
      </c>
    </row>
    <row r="15" ht="14.25" spans="1:13">
      <c r="A15" s="7">
        <v>11</v>
      </c>
      <c r="B15" s="13" t="s">
        <v>29</v>
      </c>
      <c r="C15" s="9" t="s">
        <v>19</v>
      </c>
      <c r="D15" s="14">
        <v>22.94</v>
      </c>
      <c r="E15" s="11">
        <v>0.0513</v>
      </c>
      <c r="F15" s="12">
        <v>800</v>
      </c>
      <c r="G15" s="12">
        <f t="shared" si="0"/>
        <v>18352</v>
      </c>
      <c r="H15" s="12">
        <f t="shared" si="5"/>
        <v>940.54</v>
      </c>
      <c r="I15" s="28">
        <f t="shared" si="1"/>
        <v>188.108</v>
      </c>
      <c r="J15" s="28">
        <f t="shared" si="2"/>
        <v>423.243</v>
      </c>
      <c r="K15" s="28">
        <f t="shared" si="3"/>
        <v>282.162</v>
      </c>
      <c r="L15" s="7">
        <v>0</v>
      </c>
      <c r="M15" s="28">
        <f t="shared" si="4"/>
        <v>47.027</v>
      </c>
    </row>
    <row r="16" ht="14.25" spans="1:13">
      <c r="A16" s="7">
        <v>12</v>
      </c>
      <c r="B16" s="15" t="s">
        <v>30</v>
      </c>
      <c r="C16" s="9" t="s">
        <v>19</v>
      </c>
      <c r="D16" s="14">
        <v>22.82</v>
      </c>
      <c r="E16" s="11">
        <v>0.0513</v>
      </c>
      <c r="F16" s="12">
        <v>800</v>
      </c>
      <c r="G16" s="12">
        <f t="shared" si="0"/>
        <v>18256</v>
      </c>
      <c r="H16" s="12">
        <f t="shared" si="5"/>
        <v>935.62</v>
      </c>
      <c r="I16" s="28">
        <f t="shared" si="1"/>
        <v>187.124</v>
      </c>
      <c r="J16" s="28">
        <f t="shared" si="2"/>
        <v>421.029</v>
      </c>
      <c r="K16" s="28">
        <f t="shared" si="3"/>
        <v>280.686</v>
      </c>
      <c r="L16" s="7">
        <v>0</v>
      </c>
      <c r="M16" s="28">
        <f t="shared" si="4"/>
        <v>46.781</v>
      </c>
    </row>
    <row r="17" ht="14.25" spans="1:13">
      <c r="A17" s="7">
        <v>13</v>
      </c>
      <c r="B17" s="15" t="s">
        <v>31</v>
      </c>
      <c r="C17" s="9" t="s">
        <v>19</v>
      </c>
      <c r="D17" s="14">
        <v>18.16</v>
      </c>
      <c r="E17" s="11">
        <v>0.0513</v>
      </c>
      <c r="F17" s="12">
        <v>800</v>
      </c>
      <c r="G17" s="12">
        <f t="shared" si="0"/>
        <v>14528</v>
      </c>
      <c r="H17" s="12">
        <f t="shared" si="5"/>
        <v>744.56</v>
      </c>
      <c r="I17" s="28">
        <f t="shared" si="1"/>
        <v>148.912</v>
      </c>
      <c r="J17" s="28">
        <f t="shared" si="2"/>
        <v>335.052</v>
      </c>
      <c r="K17" s="28">
        <f t="shared" si="3"/>
        <v>223.368</v>
      </c>
      <c r="L17" s="7">
        <v>0</v>
      </c>
      <c r="M17" s="28">
        <f t="shared" si="4"/>
        <v>37.228</v>
      </c>
    </row>
    <row r="18" ht="14.25" spans="1:13">
      <c r="A18" s="7">
        <v>14</v>
      </c>
      <c r="B18" s="15" t="s">
        <v>32</v>
      </c>
      <c r="C18" s="9" t="s">
        <v>19</v>
      </c>
      <c r="D18" s="14">
        <v>18.05</v>
      </c>
      <c r="E18" s="11">
        <v>0.0513</v>
      </c>
      <c r="F18" s="12">
        <v>800</v>
      </c>
      <c r="G18" s="12">
        <f t="shared" si="0"/>
        <v>14440</v>
      </c>
      <c r="H18" s="12">
        <f t="shared" si="5"/>
        <v>740.05</v>
      </c>
      <c r="I18" s="28">
        <f t="shared" si="1"/>
        <v>148.01</v>
      </c>
      <c r="J18" s="28">
        <f t="shared" si="2"/>
        <v>333.0225</v>
      </c>
      <c r="K18" s="28">
        <f t="shared" si="3"/>
        <v>222.015</v>
      </c>
      <c r="L18" s="7">
        <v>0</v>
      </c>
      <c r="M18" s="28">
        <f t="shared" si="4"/>
        <v>37.0025</v>
      </c>
    </row>
    <row r="19" ht="14.25" spans="1:13">
      <c r="A19" s="7">
        <v>15</v>
      </c>
      <c r="B19" s="15" t="s">
        <v>33</v>
      </c>
      <c r="C19" s="9" t="s">
        <v>19</v>
      </c>
      <c r="D19" s="14">
        <v>14.5</v>
      </c>
      <c r="E19" s="11">
        <v>0.0513</v>
      </c>
      <c r="F19" s="12">
        <v>800</v>
      </c>
      <c r="G19" s="12">
        <f t="shared" si="0"/>
        <v>11600</v>
      </c>
      <c r="H19" s="12">
        <f t="shared" si="5"/>
        <v>594.5</v>
      </c>
      <c r="I19" s="28">
        <f t="shared" si="1"/>
        <v>118.9</v>
      </c>
      <c r="J19" s="28">
        <f t="shared" si="2"/>
        <v>267.525</v>
      </c>
      <c r="K19" s="28">
        <f t="shared" si="3"/>
        <v>178.35</v>
      </c>
      <c r="L19" s="7">
        <v>0</v>
      </c>
      <c r="M19" s="28">
        <f t="shared" si="4"/>
        <v>29.725</v>
      </c>
    </row>
    <row r="20" ht="14.25" spans="1:13">
      <c r="A20" s="7">
        <v>16</v>
      </c>
      <c r="B20" s="15" t="s">
        <v>34</v>
      </c>
      <c r="C20" s="9" t="s">
        <v>19</v>
      </c>
      <c r="D20" s="14">
        <v>13.44</v>
      </c>
      <c r="E20" s="11">
        <v>0.0513</v>
      </c>
      <c r="F20" s="12">
        <v>800</v>
      </c>
      <c r="G20" s="12">
        <f t="shared" si="0"/>
        <v>10752</v>
      </c>
      <c r="H20" s="12">
        <f t="shared" si="5"/>
        <v>551.04</v>
      </c>
      <c r="I20" s="28">
        <f t="shared" si="1"/>
        <v>110.208</v>
      </c>
      <c r="J20" s="28">
        <f t="shared" si="2"/>
        <v>247.968</v>
      </c>
      <c r="K20" s="28">
        <f t="shared" si="3"/>
        <v>165.312</v>
      </c>
      <c r="L20" s="7">
        <v>0</v>
      </c>
      <c r="M20" s="28">
        <f t="shared" si="4"/>
        <v>27.552</v>
      </c>
    </row>
    <row r="21" ht="14.25" spans="1:13">
      <c r="A21" s="7">
        <v>17</v>
      </c>
      <c r="B21" s="15" t="s">
        <v>35</v>
      </c>
      <c r="C21" s="9" t="s">
        <v>19</v>
      </c>
      <c r="D21" s="14">
        <v>12.37</v>
      </c>
      <c r="E21" s="11">
        <v>0.0513</v>
      </c>
      <c r="F21" s="12">
        <v>800</v>
      </c>
      <c r="G21" s="12">
        <f t="shared" si="0"/>
        <v>9896</v>
      </c>
      <c r="H21" s="12">
        <f t="shared" si="5"/>
        <v>507.17</v>
      </c>
      <c r="I21" s="28">
        <f t="shared" si="1"/>
        <v>101.434</v>
      </c>
      <c r="J21" s="28">
        <f t="shared" si="2"/>
        <v>228.2265</v>
      </c>
      <c r="K21" s="28">
        <f t="shared" si="3"/>
        <v>152.151</v>
      </c>
      <c r="L21" s="7">
        <v>0</v>
      </c>
      <c r="M21" s="28">
        <f t="shared" si="4"/>
        <v>25.3585</v>
      </c>
    </row>
    <row r="22" ht="14.25" spans="1:13">
      <c r="A22" s="7">
        <v>18</v>
      </c>
      <c r="B22" s="15" t="s">
        <v>36</v>
      </c>
      <c r="C22" s="9" t="s">
        <v>19</v>
      </c>
      <c r="D22" s="14">
        <v>12.37</v>
      </c>
      <c r="E22" s="11">
        <v>0.0513</v>
      </c>
      <c r="F22" s="12">
        <v>800</v>
      </c>
      <c r="G22" s="12">
        <f t="shared" si="0"/>
        <v>9896</v>
      </c>
      <c r="H22" s="12">
        <f t="shared" si="5"/>
        <v>507.17</v>
      </c>
      <c r="I22" s="28">
        <f t="shared" si="1"/>
        <v>101.434</v>
      </c>
      <c r="J22" s="28">
        <f t="shared" si="2"/>
        <v>228.2265</v>
      </c>
      <c r="K22" s="28">
        <f t="shared" si="3"/>
        <v>152.151</v>
      </c>
      <c r="L22" s="7">
        <v>0</v>
      </c>
      <c r="M22" s="28">
        <f t="shared" si="4"/>
        <v>25.3585</v>
      </c>
    </row>
    <row r="23" ht="14.25" spans="1:13">
      <c r="A23" s="7">
        <v>19</v>
      </c>
      <c r="B23" s="15" t="s">
        <v>37</v>
      </c>
      <c r="C23" s="9" t="s">
        <v>19</v>
      </c>
      <c r="D23" s="14">
        <v>12.27</v>
      </c>
      <c r="E23" s="11">
        <v>0.0513</v>
      </c>
      <c r="F23" s="12">
        <v>800</v>
      </c>
      <c r="G23" s="12">
        <f t="shared" si="0"/>
        <v>9816</v>
      </c>
      <c r="H23" s="12">
        <f t="shared" si="5"/>
        <v>503.07</v>
      </c>
      <c r="I23" s="28">
        <f t="shared" si="1"/>
        <v>100.614</v>
      </c>
      <c r="J23" s="28">
        <f t="shared" si="2"/>
        <v>226.3815</v>
      </c>
      <c r="K23" s="28">
        <f t="shared" si="3"/>
        <v>150.921</v>
      </c>
      <c r="L23" s="7">
        <v>0</v>
      </c>
      <c r="M23" s="28">
        <f t="shared" si="4"/>
        <v>25.1535</v>
      </c>
    </row>
    <row r="24" ht="14.25" spans="1:13">
      <c r="A24" s="7">
        <v>20</v>
      </c>
      <c r="B24" s="15" t="s">
        <v>38</v>
      </c>
      <c r="C24" s="9" t="s">
        <v>19</v>
      </c>
      <c r="D24" s="14">
        <v>10.45</v>
      </c>
      <c r="E24" s="11">
        <v>0.0513</v>
      </c>
      <c r="F24" s="12">
        <v>800</v>
      </c>
      <c r="G24" s="12">
        <f t="shared" si="0"/>
        <v>8360</v>
      </c>
      <c r="H24" s="12">
        <f t="shared" si="5"/>
        <v>428.45</v>
      </c>
      <c r="I24" s="28">
        <f t="shared" si="1"/>
        <v>85.69</v>
      </c>
      <c r="J24" s="28">
        <f t="shared" si="2"/>
        <v>192.8025</v>
      </c>
      <c r="K24" s="28">
        <f t="shared" si="3"/>
        <v>128.535</v>
      </c>
      <c r="L24" s="7">
        <v>0</v>
      </c>
      <c r="M24" s="28">
        <f t="shared" si="4"/>
        <v>21.4225</v>
      </c>
    </row>
    <row r="25" ht="14.25" spans="1:13">
      <c r="A25" s="7">
        <v>21</v>
      </c>
      <c r="B25" s="15" t="s">
        <v>39</v>
      </c>
      <c r="C25" s="9" t="s">
        <v>19</v>
      </c>
      <c r="D25" s="14">
        <v>10.14</v>
      </c>
      <c r="E25" s="11">
        <v>0.0513</v>
      </c>
      <c r="F25" s="12">
        <v>800</v>
      </c>
      <c r="G25" s="12">
        <f t="shared" si="0"/>
        <v>8112</v>
      </c>
      <c r="H25" s="12">
        <f t="shared" si="5"/>
        <v>415.74</v>
      </c>
      <c r="I25" s="28">
        <f t="shared" si="1"/>
        <v>83.148</v>
      </c>
      <c r="J25" s="28">
        <f t="shared" si="2"/>
        <v>187.083</v>
      </c>
      <c r="K25" s="28">
        <f t="shared" si="3"/>
        <v>124.722</v>
      </c>
      <c r="L25" s="7">
        <v>0</v>
      </c>
      <c r="M25" s="28">
        <f t="shared" si="4"/>
        <v>20.787</v>
      </c>
    </row>
    <row r="26" ht="14.25" spans="1:13">
      <c r="A26" s="7">
        <v>22</v>
      </c>
      <c r="B26" s="15" t="s">
        <v>40</v>
      </c>
      <c r="C26" s="9" t="s">
        <v>19</v>
      </c>
      <c r="D26" s="14">
        <v>9.9</v>
      </c>
      <c r="E26" s="11">
        <v>0.0513</v>
      </c>
      <c r="F26" s="12">
        <v>800</v>
      </c>
      <c r="G26" s="12">
        <f t="shared" si="0"/>
        <v>7920</v>
      </c>
      <c r="H26" s="12">
        <f t="shared" si="5"/>
        <v>405.9</v>
      </c>
      <c r="I26" s="28">
        <f t="shared" si="1"/>
        <v>81.18</v>
      </c>
      <c r="J26" s="28">
        <f t="shared" si="2"/>
        <v>182.655</v>
      </c>
      <c r="K26" s="28">
        <f t="shared" si="3"/>
        <v>121.77</v>
      </c>
      <c r="L26" s="7">
        <v>0</v>
      </c>
      <c r="M26" s="28">
        <f t="shared" si="4"/>
        <v>20.295</v>
      </c>
    </row>
    <row r="27" ht="14.25" spans="1:13">
      <c r="A27" s="7">
        <v>23</v>
      </c>
      <c r="B27" s="15" t="s">
        <v>41</v>
      </c>
      <c r="C27" s="9" t="s">
        <v>19</v>
      </c>
      <c r="D27" s="14">
        <v>9.9</v>
      </c>
      <c r="E27" s="11">
        <v>0.0513</v>
      </c>
      <c r="F27" s="12">
        <v>800</v>
      </c>
      <c r="G27" s="12">
        <f t="shared" si="0"/>
        <v>7920</v>
      </c>
      <c r="H27" s="12">
        <f t="shared" si="5"/>
        <v>405.9</v>
      </c>
      <c r="I27" s="28">
        <f t="shared" si="1"/>
        <v>81.18</v>
      </c>
      <c r="J27" s="28">
        <f t="shared" si="2"/>
        <v>182.655</v>
      </c>
      <c r="K27" s="28">
        <f t="shared" si="3"/>
        <v>121.77</v>
      </c>
      <c r="L27" s="7">
        <v>0</v>
      </c>
      <c r="M27" s="28">
        <f t="shared" si="4"/>
        <v>20.295</v>
      </c>
    </row>
    <row r="28" ht="14.25" spans="1:13">
      <c r="A28" s="7">
        <v>24</v>
      </c>
      <c r="B28" s="15" t="s">
        <v>42</v>
      </c>
      <c r="C28" s="9" t="s">
        <v>19</v>
      </c>
      <c r="D28" s="14">
        <v>9.9</v>
      </c>
      <c r="E28" s="11">
        <v>0.0513</v>
      </c>
      <c r="F28" s="12">
        <v>800</v>
      </c>
      <c r="G28" s="12">
        <f t="shared" si="0"/>
        <v>7920</v>
      </c>
      <c r="H28" s="12">
        <f t="shared" si="5"/>
        <v>405.9</v>
      </c>
      <c r="I28" s="28">
        <f t="shared" si="1"/>
        <v>81.18</v>
      </c>
      <c r="J28" s="28">
        <f t="shared" si="2"/>
        <v>182.655</v>
      </c>
      <c r="K28" s="28">
        <f t="shared" si="3"/>
        <v>121.77</v>
      </c>
      <c r="L28" s="7">
        <v>0</v>
      </c>
      <c r="M28" s="28">
        <f t="shared" si="4"/>
        <v>20.295</v>
      </c>
    </row>
    <row r="29" ht="14.25" spans="1:13">
      <c r="A29" s="7">
        <v>25</v>
      </c>
      <c r="B29" s="15" t="s">
        <v>43</v>
      </c>
      <c r="C29" s="9" t="s">
        <v>19</v>
      </c>
      <c r="D29" s="14">
        <v>9.84</v>
      </c>
      <c r="E29" s="11">
        <v>0.0513</v>
      </c>
      <c r="F29" s="12">
        <v>800</v>
      </c>
      <c r="G29" s="12">
        <f t="shared" si="0"/>
        <v>7872</v>
      </c>
      <c r="H29" s="12">
        <f t="shared" si="5"/>
        <v>403.44</v>
      </c>
      <c r="I29" s="28">
        <f t="shared" si="1"/>
        <v>80.688</v>
      </c>
      <c r="J29" s="28">
        <f t="shared" si="2"/>
        <v>181.548</v>
      </c>
      <c r="K29" s="28">
        <f t="shared" si="3"/>
        <v>121.032</v>
      </c>
      <c r="L29" s="7">
        <v>0</v>
      </c>
      <c r="M29" s="28">
        <f t="shared" si="4"/>
        <v>20.172</v>
      </c>
    </row>
    <row r="30" ht="14.25" spans="1:13">
      <c r="A30" s="7">
        <v>26</v>
      </c>
      <c r="B30" s="15" t="s">
        <v>44</v>
      </c>
      <c r="C30" s="9" t="s">
        <v>19</v>
      </c>
      <c r="D30" s="14">
        <v>9.63</v>
      </c>
      <c r="E30" s="11">
        <v>0.0513</v>
      </c>
      <c r="F30" s="12">
        <v>800</v>
      </c>
      <c r="G30" s="12">
        <f t="shared" si="0"/>
        <v>7704</v>
      </c>
      <c r="H30" s="12">
        <f t="shared" si="5"/>
        <v>394.83</v>
      </c>
      <c r="I30" s="28">
        <f t="shared" si="1"/>
        <v>78.966</v>
      </c>
      <c r="J30" s="28">
        <f t="shared" si="2"/>
        <v>177.6735</v>
      </c>
      <c r="K30" s="28">
        <f t="shared" si="3"/>
        <v>118.449</v>
      </c>
      <c r="L30" s="7">
        <v>0</v>
      </c>
      <c r="M30" s="28">
        <f t="shared" si="4"/>
        <v>19.7415</v>
      </c>
    </row>
    <row r="31" ht="14.25" spans="1:13">
      <c r="A31" s="7">
        <v>27</v>
      </c>
      <c r="B31" s="15" t="s">
        <v>45</v>
      </c>
      <c r="C31" s="9" t="s">
        <v>19</v>
      </c>
      <c r="D31" s="14">
        <v>9.59</v>
      </c>
      <c r="E31" s="11">
        <v>0.0513</v>
      </c>
      <c r="F31" s="12">
        <v>800</v>
      </c>
      <c r="G31" s="12">
        <f t="shared" si="0"/>
        <v>7672</v>
      </c>
      <c r="H31" s="12">
        <f t="shared" si="5"/>
        <v>393.19</v>
      </c>
      <c r="I31" s="28">
        <f t="shared" si="1"/>
        <v>78.638</v>
      </c>
      <c r="J31" s="28">
        <f t="shared" si="2"/>
        <v>176.9355</v>
      </c>
      <c r="K31" s="28">
        <f t="shared" si="3"/>
        <v>117.957</v>
      </c>
      <c r="L31" s="7">
        <v>0</v>
      </c>
      <c r="M31" s="28">
        <f t="shared" si="4"/>
        <v>19.6595</v>
      </c>
    </row>
    <row r="32" ht="14.25" spans="1:13">
      <c r="A32" s="7">
        <v>28</v>
      </c>
      <c r="B32" s="15" t="s">
        <v>46</v>
      </c>
      <c r="C32" s="9" t="s">
        <v>19</v>
      </c>
      <c r="D32" s="14">
        <v>9.58</v>
      </c>
      <c r="E32" s="11">
        <v>0.0513</v>
      </c>
      <c r="F32" s="12">
        <v>800</v>
      </c>
      <c r="G32" s="12">
        <f t="shared" si="0"/>
        <v>7664</v>
      </c>
      <c r="H32" s="12">
        <f t="shared" si="5"/>
        <v>392.78</v>
      </c>
      <c r="I32" s="28">
        <f t="shared" si="1"/>
        <v>78.556</v>
      </c>
      <c r="J32" s="28">
        <f t="shared" si="2"/>
        <v>176.751</v>
      </c>
      <c r="K32" s="28">
        <f t="shared" si="3"/>
        <v>117.834</v>
      </c>
      <c r="L32" s="7">
        <v>0</v>
      </c>
      <c r="M32" s="28">
        <f t="shared" si="4"/>
        <v>19.639</v>
      </c>
    </row>
    <row r="33" ht="14.25" spans="1:13">
      <c r="A33" s="7">
        <v>29</v>
      </c>
      <c r="B33" s="15" t="s">
        <v>47</v>
      </c>
      <c r="C33" s="9" t="s">
        <v>19</v>
      </c>
      <c r="D33" s="14">
        <v>9.58</v>
      </c>
      <c r="E33" s="11">
        <v>0.0513</v>
      </c>
      <c r="F33" s="12">
        <v>800</v>
      </c>
      <c r="G33" s="12">
        <f t="shared" si="0"/>
        <v>7664</v>
      </c>
      <c r="H33" s="12">
        <f t="shared" si="5"/>
        <v>392.78</v>
      </c>
      <c r="I33" s="28">
        <f t="shared" si="1"/>
        <v>78.556</v>
      </c>
      <c r="J33" s="28">
        <f t="shared" si="2"/>
        <v>176.751</v>
      </c>
      <c r="K33" s="28">
        <f t="shared" si="3"/>
        <v>117.834</v>
      </c>
      <c r="L33" s="7">
        <v>0</v>
      </c>
      <c r="M33" s="28">
        <f t="shared" si="4"/>
        <v>19.639</v>
      </c>
    </row>
    <row r="34" ht="14.25" spans="1:13">
      <c r="A34" s="7">
        <v>30</v>
      </c>
      <c r="B34" s="15" t="s">
        <v>48</v>
      </c>
      <c r="C34" s="9" t="s">
        <v>19</v>
      </c>
      <c r="D34" s="14">
        <v>9.54</v>
      </c>
      <c r="E34" s="11">
        <v>0.0513</v>
      </c>
      <c r="F34" s="12">
        <v>800</v>
      </c>
      <c r="G34" s="12">
        <f t="shared" si="0"/>
        <v>7632</v>
      </c>
      <c r="H34" s="12">
        <f t="shared" si="5"/>
        <v>391.14</v>
      </c>
      <c r="I34" s="28">
        <f t="shared" si="1"/>
        <v>78.228</v>
      </c>
      <c r="J34" s="28">
        <f t="shared" si="2"/>
        <v>176.013</v>
      </c>
      <c r="K34" s="28">
        <f t="shared" si="3"/>
        <v>117.342</v>
      </c>
      <c r="L34" s="7">
        <v>0</v>
      </c>
      <c r="M34" s="28">
        <f t="shared" si="4"/>
        <v>19.557</v>
      </c>
    </row>
    <row r="35" ht="14.25" spans="1:13">
      <c r="A35" s="7">
        <v>31</v>
      </c>
      <c r="B35" s="15" t="s">
        <v>49</v>
      </c>
      <c r="C35" s="9" t="s">
        <v>19</v>
      </c>
      <c r="D35" s="14">
        <v>9.36</v>
      </c>
      <c r="E35" s="11">
        <v>0.0513</v>
      </c>
      <c r="F35" s="12">
        <v>800</v>
      </c>
      <c r="G35" s="12">
        <f t="shared" si="0"/>
        <v>7488</v>
      </c>
      <c r="H35" s="12">
        <f t="shared" si="5"/>
        <v>383.76</v>
      </c>
      <c r="I35" s="28">
        <f t="shared" si="1"/>
        <v>76.752</v>
      </c>
      <c r="J35" s="28">
        <f t="shared" si="2"/>
        <v>172.692</v>
      </c>
      <c r="K35" s="28">
        <f t="shared" si="3"/>
        <v>115.128</v>
      </c>
      <c r="L35" s="7">
        <v>0</v>
      </c>
      <c r="M35" s="28">
        <f t="shared" si="4"/>
        <v>19.188</v>
      </c>
    </row>
    <row r="36" ht="14.25" spans="1:13">
      <c r="A36" s="7">
        <v>32</v>
      </c>
      <c r="B36" s="15" t="s">
        <v>50</v>
      </c>
      <c r="C36" s="9" t="s">
        <v>19</v>
      </c>
      <c r="D36" s="14">
        <v>9.36</v>
      </c>
      <c r="E36" s="11">
        <v>0.0513</v>
      </c>
      <c r="F36" s="12">
        <v>800</v>
      </c>
      <c r="G36" s="12">
        <f t="shared" si="0"/>
        <v>7488</v>
      </c>
      <c r="H36" s="12">
        <f t="shared" si="5"/>
        <v>383.76</v>
      </c>
      <c r="I36" s="28">
        <f t="shared" si="1"/>
        <v>76.752</v>
      </c>
      <c r="J36" s="28">
        <f t="shared" si="2"/>
        <v>172.692</v>
      </c>
      <c r="K36" s="28">
        <f t="shared" si="3"/>
        <v>115.128</v>
      </c>
      <c r="L36" s="7">
        <v>0</v>
      </c>
      <c r="M36" s="28">
        <f t="shared" si="4"/>
        <v>19.188</v>
      </c>
    </row>
    <row r="37" ht="14.25" spans="1:13">
      <c r="A37" s="7">
        <v>33</v>
      </c>
      <c r="B37" s="15" t="s">
        <v>51</v>
      </c>
      <c r="C37" s="9" t="s">
        <v>19</v>
      </c>
      <c r="D37" s="14">
        <v>8.96</v>
      </c>
      <c r="E37" s="11">
        <v>0.0513</v>
      </c>
      <c r="F37" s="12">
        <v>800</v>
      </c>
      <c r="G37" s="12">
        <f t="shared" si="0"/>
        <v>7168</v>
      </c>
      <c r="H37" s="12">
        <f t="shared" si="5"/>
        <v>367.36</v>
      </c>
      <c r="I37" s="28">
        <f t="shared" si="1"/>
        <v>73.472</v>
      </c>
      <c r="J37" s="28">
        <f t="shared" si="2"/>
        <v>165.312</v>
      </c>
      <c r="K37" s="28">
        <f t="shared" si="3"/>
        <v>110.208</v>
      </c>
      <c r="L37" s="7">
        <v>0</v>
      </c>
      <c r="M37" s="28">
        <f t="shared" si="4"/>
        <v>18.368</v>
      </c>
    </row>
    <row r="38" ht="14.25" spans="1:13">
      <c r="A38" s="7">
        <v>34</v>
      </c>
      <c r="B38" s="15" t="s">
        <v>52</v>
      </c>
      <c r="C38" s="9" t="s">
        <v>19</v>
      </c>
      <c r="D38" s="14">
        <v>8.73</v>
      </c>
      <c r="E38" s="11">
        <v>0.0513</v>
      </c>
      <c r="F38" s="12">
        <v>800</v>
      </c>
      <c r="G38" s="12">
        <f t="shared" si="0"/>
        <v>6984</v>
      </c>
      <c r="H38" s="12">
        <f t="shared" si="5"/>
        <v>357.93</v>
      </c>
      <c r="I38" s="28">
        <f t="shared" si="1"/>
        <v>71.586</v>
      </c>
      <c r="J38" s="28">
        <f t="shared" si="2"/>
        <v>161.0685</v>
      </c>
      <c r="K38" s="28">
        <f t="shared" si="3"/>
        <v>107.379</v>
      </c>
      <c r="L38" s="7">
        <v>0</v>
      </c>
      <c r="M38" s="28">
        <f t="shared" si="4"/>
        <v>17.8965</v>
      </c>
    </row>
    <row r="39" ht="14.25" spans="1:13">
      <c r="A39" s="7">
        <v>35</v>
      </c>
      <c r="B39" s="15" t="s">
        <v>53</v>
      </c>
      <c r="C39" s="9" t="s">
        <v>19</v>
      </c>
      <c r="D39" s="14">
        <v>8.73</v>
      </c>
      <c r="E39" s="11">
        <v>0.0513</v>
      </c>
      <c r="F39" s="12">
        <v>800</v>
      </c>
      <c r="G39" s="12">
        <f t="shared" si="0"/>
        <v>6984</v>
      </c>
      <c r="H39" s="12">
        <f t="shared" si="5"/>
        <v>357.93</v>
      </c>
      <c r="I39" s="28">
        <f t="shared" si="1"/>
        <v>71.586</v>
      </c>
      <c r="J39" s="28">
        <f t="shared" si="2"/>
        <v>161.0685</v>
      </c>
      <c r="K39" s="28">
        <f t="shared" si="3"/>
        <v>107.379</v>
      </c>
      <c r="L39" s="7">
        <v>0</v>
      </c>
      <c r="M39" s="28">
        <f t="shared" si="4"/>
        <v>17.8965</v>
      </c>
    </row>
    <row r="40" ht="14.25" spans="1:13">
      <c r="A40" s="7">
        <v>36</v>
      </c>
      <c r="B40" s="15" t="s">
        <v>54</v>
      </c>
      <c r="C40" s="9" t="s">
        <v>19</v>
      </c>
      <c r="D40" s="14">
        <v>8.66</v>
      </c>
      <c r="E40" s="11">
        <v>0.0513</v>
      </c>
      <c r="F40" s="12">
        <v>800</v>
      </c>
      <c r="G40" s="12">
        <f t="shared" si="0"/>
        <v>6928</v>
      </c>
      <c r="H40" s="12">
        <f t="shared" si="5"/>
        <v>355.06</v>
      </c>
      <c r="I40" s="28">
        <f t="shared" si="1"/>
        <v>71.012</v>
      </c>
      <c r="J40" s="28">
        <f t="shared" si="2"/>
        <v>159.777</v>
      </c>
      <c r="K40" s="28">
        <f t="shared" si="3"/>
        <v>106.518</v>
      </c>
      <c r="L40" s="7">
        <v>0</v>
      </c>
      <c r="M40" s="28">
        <f t="shared" si="4"/>
        <v>17.753</v>
      </c>
    </row>
    <row r="41" ht="14.25" spans="1:13">
      <c r="A41" s="7">
        <v>37</v>
      </c>
      <c r="B41" s="15" t="s">
        <v>55</v>
      </c>
      <c r="C41" s="9" t="s">
        <v>19</v>
      </c>
      <c r="D41" s="14">
        <v>8.63</v>
      </c>
      <c r="E41" s="11">
        <v>0.0513</v>
      </c>
      <c r="F41" s="12">
        <v>800</v>
      </c>
      <c r="G41" s="12">
        <f t="shared" si="0"/>
        <v>6904</v>
      </c>
      <c r="H41" s="12">
        <f t="shared" si="5"/>
        <v>353.83</v>
      </c>
      <c r="I41" s="28">
        <f t="shared" si="1"/>
        <v>70.766</v>
      </c>
      <c r="J41" s="28">
        <f t="shared" si="2"/>
        <v>159.2235</v>
      </c>
      <c r="K41" s="28">
        <f t="shared" si="3"/>
        <v>106.149</v>
      </c>
      <c r="L41" s="7">
        <v>0</v>
      </c>
      <c r="M41" s="28">
        <f t="shared" si="4"/>
        <v>17.6915</v>
      </c>
    </row>
    <row r="42" ht="14.25" spans="1:13">
      <c r="A42" s="7">
        <v>38</v>
      </c>
      <c r="B42" s="15" t="s">
        <v>56</v>
      </c>
      <c r="C42" s="9" t="s">
        <v>19</v>
      </c>
      <c r="D42" s="14">
        <v>8.28</v>
      </c>
      <c r="E42" s="11">
        <v>0.0513</v>
      </c>
      <c r="F42" s="12">
        <v>800</v>
      </c>
      <c r="G42" s="12">
        <f t="shared" si="0"/>
        <v>6624</v>
      </c>
      <c r="H42" s="12">
        <f t="shared" si="5"/>
        <v>339.48</v>
      </c>
      <c r="I42" s="28">
        <f t="shared" si="1"/>
        <v>67.896</v>
      </c>
      <c r="J42" s="28">
        <f t="shared" si="2"/>
        <v>152.766</v>
      </c>
      <c r="K42" s="28">
        <f t="shared" si="3"/>
        <v>101.844</v>
      </c>
      <c r="L42" s="7">
        <v>0</v>
      </c>
      <c r="M42" s="28">
        <f t="shared" si="4"/>
        <v>16.974</v>
      </c>
    </row>
    <row r="43" ht="14.25" spans="1:13">
      <c r="A43" s="7">
        <v>39</v>
      </c>
      <c r="B43" s="15" t="s">
        <v>57</v>
      </c>
      <c r="C43" s="9" t="s">
        <v>19</v>
      </c>
      <c r="D43" s="14">
        <v>8.27</v>
      </c>
      <c r="E43" s="11">
        <v>0.0513</v>
      </c>
      <c r="F43" s="12">
        <v>800</v>
      </c>
      <c r="G43" s="12">
        <f t="shared" si="0"/>
        <v>6616</v>
      </c>
      <c r="H43" s="12">
        <f t="shared" si="5"/>
        <v>339.07</v>
      </c>
      <c r="I43" s="28">
        <f t="shared" si="1"/>
        <v>67.814</v>
      </c>
      <c r="J43" s="28">
        <f t="shared" si="2"/>
        <v>152.5815</v>
      </c>
      <c r="K43" s="28">
        <f t="shared" si="3"/>
        <v>101.721</v>
      </c>
      <c r="L43" s="7">
        <v>0</v>
      </c>
      <c r="M43" s="28">
        <f t="shared" si="4"/>
        <v>16.9535</v>
      </c>
    </row>
    <row r="44" ht="14.25" spans="1:13">
      <c r="A44" s="7">
        <v>40</v>
      </c>
      <c r="B44" s="15" t="s">
        <v>58</v>
      </c>
      <c r="C44" s="9" t="s">
        <v>19</v>
      </c>
      <c r="D44" s="14">
        <v>8.23</v>
      </c>
      <c r="E44" s="11">
        <v>0.0513</v>
      </c>
      <c r="F44" s="12">
        <v>800</v>
      </c>
      <c r="G44" s="12">
        <f t="shared" si="0"/>
        <v>6584</v>
      </c>
      <c r="H44" s="12">
        <f t="shared" si="5"/>
        <v>337.43</v>
      </c>
      <c r="I44" s="28">
        <f t="shared" si="1"/>
        <v>67.486</v>
      </c>
      <c r="J44" s="28">
        <f t="shared" si="2"/>
        <v>151.8435</v>
      </c>
      <c r="K44" s="28">
        <f t="shared" si="3"/>
        <v>101.229</v>
      </c>
      <c r="L44" s="7">
        <v>0</v>
      </c>
      <c r="M44" s="28">
        <f t="shared" si="4"/>
        <v>16.8715</v>
      </c>
    </row>
    <row r="45" ht="14.25" spans="1:13">
      <c r="A45" s="7">
        <v>41</v>
      </c>
      <c r="B45" s="15" t="s">
        <v>59</v>
      </c>
      <c r="C45" s="9" t="s">
        <v>19</v>
      </c>
      <c r="D45" s="14">
        <v>8.2</v>
      </c>
      <c r="E45" s="11">
        <v>0.0513</v>
      </c>
      <c r="F45" s="12">
        <v>800</v>
      </c>
      <c r="G45" s="12">
        <f t="shared" si="0"/>
        <v>6560</v>
      </c>
      <c r="H45" s="12">
        <f t="shared" si="5"/>
        <v>336.2</v>
      </c>
      <c r="I45" s="28">
        <f t="shared" si="1"/>
        <v>67.24</v>
      </c>
      <c r="J45" s="28">
        <f t="shared" si="2"/>
        <v>151.29</v>
      </c>
      <c r="K45" s="28">
        <f t="shared" si="3"/>
        <v>100.86</v>
      </c>
      <c r="L45" s="7">
        <v>0</v>
      </c>
      <c r="M45" s="28">
        <f t="shared" si="4"/>
        <v>16.81</v>
      </c>
    </row>
    <row r="46" ht="14.25" spans="1:13">
      <c r="A46" s="7">
        <v>42</v>
      </c>
      <c r="B46" s="15" t="s">
        <v>60</v>
      </c>
      <c r="C46" s="9" t="s">
        <v>19</v>
      </c>
      <c r="D46" s="14">
        <v>8.19</v>
      </c>
      <c r="E46" s="11">
        <v>0.0513</v>
      </c>
      <c r="F46" s="12">
        <v>800</v>
      </c>
      <c r="G46" s="12">
        <f t="shared" si="0"/>
        <v>6552</v>
      </c>
      <c r="H46" s="12">
        <f t="shared" si="5"/>
        <v>335.79</v>
      </c>
      <c r="I46" s="28">
        <f t="shared" si="1"/>
        <v>67.158</v>
      </c>
      <c r="J46" s="28">
        <f t="shared" si="2"/>
        <v>151.1055</v>
      </c>
      <c r="K46" s="28">
        <f t="shared" si="3"/>
        <v>100.737</v>
      </c>
      <c r="L46" s="7">
        <v>0</v>
      </c>
      <c r="M46" s="28">
        <f t="shared" si="4"/>
        <v>16.7895</v>
      </c>
    </row>
    <row r="47" ht="14.25" spans="1:13">
      <c r="A47" s="7">
        <v>43</v>
      </c>
      <c r="B47" s="15" t="s">
        <v>61</v>
      </c>
      <c r="C47" s="9" t="s">
        <v>19</v>
      </c>
      <c r="D47" s="14">
        <v>8.14</v>
      </c>
      <c r="E47" s="11">
        <v>0.0513</v>
      </c>
      <c r="F47" s="12">
        <v>800</v>
      </c>
      <c r="G47" s="12">
        <f t="shared" si="0"/>
        <v>6512</v>
      </c>
      <c r="H47" s="12">
        <f t="shared" si="5"/>
        <v>333.74</v>
      </c>
      <c r="I47" s="28">
        <f t="shared" si="1"/>
        <v>66.748</v>
      </c>
      <c r="J47" s="28">
        <f t="shared" si="2"/>
        <v>150.183</v>
      </c>
      <c r="K47" s="28">
        <f t="shared" si="3"/>
        <v>100.122</v>
      </c>
      <c r="L47" s="7">
        <v>0</v>
      </c>
      <c r="M47" s="28">
        <f t="shared" si="4"/>
        <v>16.687</v>
      </c>
    </row>
    <row r="48" ht="14.25" spans="1:13">
      <c r="A48" s="7">
        <v>44</v>
      </c>
      <c r="B48" s="15" t="s">
        <v>62</v>
      </c>
      <c r="C48" s="9" t="s">
        <v>19</v>
      </c>
      <c r="D48" s="14">
        <v>8.13</v>
      </c>
      <c r="E48" s="11">
        <v>0.0513</v>
      </c>
      <c r="F48" s="12">
        <v>800</v>
      </c>
      <c r="G48" s="12">
        <f t="shared" si="0"/>
        <v>6504</v>
      </c>
      <c r="H48" s="12">
        <f t="shared" si="5"/>
        <v>333.33</v>
      </c>
      <c r="I48" s="28">
        <f t="shared" si="1"/>
        <v>66.666</v>
      </c>
      <c r="J48" s="28">
        <f t="shared" si="2"/>
        <v>149.9985</v>
      </c>
      <c r="K48" s="28">
        <f t="shared" si="3"/>
        <v>99.999</v>
      </c>
      <c r="L48" s="7">
        <v>0</v>
      </c>
      <c r="M48" s="28">
        <f t="shared" si="4"/>
        <v>16.6665</v>
      </c>
    </row>
    <row r="49" ht="14.25" spans="1:13">
      <c r="A49" s="7">
        <v>45</v>
      </c>
      <c r="B49" s="15" t="s">
        <v>63</v>
      </c>
      <c r="C49" s="9" t="s">
        <v>19</v>
      </c>
      <c r="D49" s="14">
        <v>8.04</v>
      </c>
      <c r="E49" s="11">
        <v>0.0513</v>
      </c>
      <c r="F49" s="12">
        <v>800</v>
      </c>
      <c r="G49" s="12">
        <f t="shared" si="0"/>
        <v>6432</v>
      </c>
      <c r="H49" s="12">
        <f t="shared" si="5"/>
        <v>329.64</v>
      </c>
      <c r="I49" s="28">
        <f t="shared" si="1"/>
        <v>65.928</v>
      </c>
      <c r="J49" s="28">
        <f t="shared" si="2"/>
        <v>148.338</v>
      </c>
      <c r="K49" s="28">
        <f t="shared" si="3"/>
        <v>98.892</v>
      </c>
      <c r="L49" s="7">
        <v>0</v>
      </c>
      <c r="M49" s="28">
        <f t="shared" si="4"/>
        <v>16.482</v>
      </c>
    </row>
    <row r="50" ht="14.25" spans="1:13">
      <c r="A50" s="7">
        <v>46</v>
      </c>
      <c r="B50" s="15" t="s">
        <v>64</v>
      </c>
      <c r="C50" s="9" t="s">
        <v>19</v>
      </c>
      <c r="D50" s="14">
        <v>7.98</v>
      </c>
      <c r="E50" s="11">
        <v>0.0513</v>
      </c>
      <c r="F50" s="12">
        <v>800</v>
      </c>
      <c r="G50" s="12">
        <f t="shared" si="0"/>
        <v>6384</v>
      </c>
      <c r="H50" s="12">
        <f t="shared" si="5"/>
        <v>327.18</v>
      </c>
      <c r="I50" s="28">
        <f t="shared" si="1"/>
        <v>65.436</v>
      </c>
      <c r="J50" s="28">
        <f t="shared" si="2"/>
        <v>147.231</v>
      </c>
      <c r="K50" s="28">
        <f t="shared" si="3"/>
        <v>98.154</v>
      </c>
      <c r="L50" s="7">
        <v>0</v>
      </c>
      <c r="M50" s="28">
        <f t="shared" si="4"/>
        <v>16.359</v>
      </c>
    </row>
    <row r="51" ht="14.25" spans="1:13">
      <c r="A51" s="7">
        <v>47</v>
      </c>
      <c r="B51" s="15" t="s">
        <v>65</v>
      </c>
      <c r="C51" s="9" t="s">
        <v>19</v>
      </c>
      <c r="D51" s="14">
        <v>7.83</v>
      </c>
      <c r="E51" s="11">
        <v>0.0513</v>
      </c>
      <c r="F51" s="12">
        <v>800</v>
      </c>
      <c r="G51" s="12">
        <f t="shared" si="0"/>
        <v>6264</v>
      </c>
      <c r="H51" s="12">
        <f t="shared" si="5"/>
        <v>321.03</v>
      </c>
      <c r="I51" s="28">
        <f t="shared" si="1"/>
        <v>64.206</v>
      </c>
      <c r="J51" s="28">
        <f t="shared" si="2"/>
        <v>144.4635</v>
      </c>
      <c r="K51" s="28">
        <f t="shared" si="3"/>
        <v>96.309</v>
      </c>
      <c r="L51" s="7">
        <v>0</v>
      </c>
      <c r="M51" s="28">
        <f t="shared" si="4"/>
        <v>16.0515</v>
      </c>
    </row>
    <row r="52" ht="14.25" spans="1:13">
      <c r="A52" s="7">
        <v>48</v>
      </c>
      <c r="B52" s="15" t="s">
        <v>66</v>
      </c>
      <c r="C52" s="9" t="s">
        <v>19</v>
      </c>
      <c r="D52" s="14">
        <v>7.8</v>
      </c>
      <c r="E52" s="11">
        <v>0.0513</v>
      </c>
      <c r="F52" s="12">
        <v>800</v>
      </c>
      <c r="G52" s="12">
        <f t="shared" si="0"/>
        <v>6240</v>
      </c>
      <c r="H52" s="12">
        <f t="shared" si="5"/>
        <v>319.8</v>
      </c>
      <c r="I52" s="28">
        <f t="shared" si="1"/>
        <v>63.96</v>
      </c>
      <c r="J52" s="28">
        <f t="shared" si="2"/>
        <v>143.91</v>
      </c>
      <c r="K52" s="28">
        <f t="shared" si="3"/>
        <v>95.94</v>
      </c>
      <c r="L52" s="7">
        <v>0</v>
      </c>
      <c r="M52" s="28">
        <f t="shared" si="4"/>
        <v>15.99</v>
      </c>
    </row>
    <row r="53" ht="14.25" spans="1:13">
      <c r="A53" s="7">
        <v>49</v>
      </c>
      <c r="B53" s="15" t="s">
        <v>67</v>
      </c>
      <c r="C53" s="9" t="s">
        <v>19</v>
      </c>
      <c r="D53" s="14">
        <v>7.79</v>
      </c>
      <c r="E53" s="11">
        <v>0.0513</v>
      </c>
      <c r="F53" s="12">
        <v>800</v>
      </c>
      <c r="G53" s="12">
        <f t="shared" si="0"/>
        <v>6232</v>
      </c>
      <c r="H53" s="12">
        <f t="shared" si="5"/>
        <v>319.39</v>
      </c>
      <c r="I53" s="28">
        <f t="shared" si="1"/>
        <v>63.878</v>
      </c>
      <c r="J53" s="28">
        <f t="shared" si="2"/>
        <v>143.7255</v>
      </c>
      <c r="K53" s="28">
        <f t="shared" si="3"/>
        <v>95.817</v>
      </c>
      <c r="L53" s="7">
        <v>0</v>
      </c>
      <c r="M53" s="28">
        <f t="shared" si="4"/>
        <v>15.9695</v>
      </c>
    </row>
    <row r="54" ht="14.25" spans="1:13">
      <c r="A54" s="7">
        <v>50</v>
      </c>
      <c r="B54" s="15" t="s">
        <v>68</v>
      </c>
      <c r="C54" s="9" t="s">
        <v>19</v>
      </c>
      <c r="D54" s="14">
        <v>7.75</v>
      </c>
      <c r="E54" s="11">
        <v>0.0513</v>
      </c>
      <c r="F54" s="12">
        <v>800</v>
      </c>
      <c r="G54" s="12">
        <f t="shared" si="0"/>
        <v>6200</v>
      </c>
      <c r="H54" s="12">
        <f t="shared" si="5"/>
        <v>317.75</v>
      </c>
      <c r="I54" s="28">
        <f t="shared" si="1"/>
        <v>63.55</v>
      </c>
      <c r="J54" s="28">
        <f t="shared" si="2"/>
        <v>142.9875</v>
      </c>
      <c r="K54" s="28">
        <f t="shared" si="3"/>
        <v>95.325</v>
      </c>
      <c r="L54" s="7">
        <v>0</v>
      </c>
      <c r="M54" s="28">
        <f t="shared" si="4"/>
        <v>15.8875</v>
      </c>
    </row>
    <row r="55" ht="14.25" spans="1:13">
      <c r="A55" s="7">
        <v>51</v>
      </c>
      <c r="B55" s="15" t="s">
        <v>69</v>
      </c>
      <c r="C55" s="9" t="s">
        <v>19</v>
      </c>
      <c r="D55" s="14">
        <v>7.7</v>
      </c>
      <c r="E55" s="11">
        <v>0.0513</v>
      </c>
      <c r="F55" s="12">
        <v>800</v>
      </c>
      <c r="G55" s="12">
        <f t="shared" si="0"/>
        <v>6160</v>
      </c>
      <c r="H55" s="12">
        <f t="shared" si="5"/>
        <v>315.7</v>
      </c>
      <c r="I55" s="28">
        <f t="shared" si="1"/>
        <v>63.14</v>
      </c>
      <c r="J55" s="28">
        <f t="shared" si="2"/>
        <v>142.065</v>
      </c>
      <c r="K55" s="28">
        <f t="shared" si="3"/>
        <v>94.71</v>
      </c>
      <c r="L55" s="7">
        <v>0</v>
      </c>
      <c r="M55" s="28">
        <f t="shared" si="4"/>
        <v>15.785</v>
      </c>
    </row>
    <row r="56" ht="14.25" spans="1:13">
      <c r="A56" s="7">
        <v>52</v>
      </c>
      <c r="B56" s="15" t="s">
        <v>70</v>
      </c>
      <c r="C56" s="9" t="s">
        <v>19</v>
      </c>
      <c r="D56" s="14">
        <v>7.68</v>
      </c>
      <c r="E56" s="11">
        <v>0.0513</v>
      </c>
      <c r="F56" s="12">
        <v>800</v>
      </c>
      <c r="G56" s="12">
        <f t="shared" si="0"/>
        <v>6144</v>
      </c>
      <c r="H56" s="12">
        <f t="shared" si="5"/>
        <v>314.88</v>
      </c>
      <c r="I56" s="28">
        <f t="shared" si="1"/>
        <v>62.976</v>
      </c>
      <c r="J56" s="28">
        <f t="shared" si="2"/>
        <v>141.696</v>
      </c>
      <c r="K56" s="28">
        <f t="shared" si="3"/>
        <v>94.464</v>
      </c>
      <c r="L56" s="7">
        <v>0</v>
      </c>
      <c r="M56" s="28">
        <f t="shared" si="4"/>
        <v>15.744</v>
      </c>
    </row>
    <row r="57" ht="14.25" spans="1:13">
      <c r="A57" s="7">
        <v>53</v>
      </c>
      <c r="B57" s="15" t="s">
        <v>71</v>
      </c>
      <c r="C57" s="9" t="s">
        <v>19</v>
      </c>
      <c r="D57" s="14">
        <v>7.5</v>
      </c>
      <c r="E57" s="11">
        <v>0.0513</v>
      </c>
      <c r="F57" s="12">
        <v>800</v>
      </c>
      <c r="G57" s="12">
        <f t="shared" si="0"/>
        <v>6000</v>
      </c>
      <c r="H57" s="12">
        <f t="shared" si="5"/>
        <v>307.5</v>
      </c>
      <c r="I57" s="28">
        <f t="shared" si="1"/>
        <v>61.5</v>
      </c>
      <c r="J57" s="28">
        <f t="shared" si="2"/>
        <v>138.375</v>
      </c>
      <c r="K57" s="28">
        <f t="shared" si="3"/>
        <v>92.25</v>
      </c>
      <c r="L57" s="7">
        <v>0</v>
      </c>
      <c r="M57" s="28">
        <f t="shared" si="4"/>
        <v>15.375</v>
      </c>
    </row>
    <row r="58" ht="14.25" spans="1:13">
      <c r="A58" s="7">
        <v>54</v>
      </c>
      <c r="B58" s="15" t="s">
        <v>72</v>
      </c>
      <c r="C58" s="9" t="s">
        <v>19</v>
      </c>
      <c r="D58" s="14">
        <v>7.46</v>
      </c>
      <c r="E58" s="11">
        <v>0.0513</v>
      </c>
      <c r="F58" s="12">
        <v>800</v>
      </c>
      <c r="G58" s="12">
        <f t="shared" si="0"/>
        <v>5968</v>
      </c>
      <c r="H58" s="12">
        <f t="shared" si="5"/>
        <v>305.86</v>
      </c>
      <c r="I58" s="28">
        <f t="shared" si="1"/>
        <v>61.172</v>
      </c>
      <c r="J58" s="28">
        <f t="shared" si="2"/>
        <v>137.637</v>
      </c>
      <c r="K58" s="28">
        <f t="shared" si="3"/>
        <v>91.758</v>
      </c>
      <c r="L58" s="7">
        <v>0</v>
      </c>
      <c r="M58" s="28">
        <f t="shared" si="4"/>
        <v>15.293</v>
      </c>
    </row>
    <row r="59" ht="14.25" spans="1:13">
      <c r="A59" s="7" t="s">
        <v>73</v>
      </c>
      <c r="B59" s="9"/>
      <c r="C59" s="9"/>
      <c r="D59" s="16">
        <f>SUM(D5:D58)</f>
        <v>1067.68</v>
      </c>
      <c r="E59" s="11"/>
      <c r="F59" s="12"/>
      <c r="G59" s="12">
        <f>SUM(G5:G58)</f>
        <v>854144</v>
      </c>
      <c r="H59" s="12">
        <f>SUM(H5:H58)</f>
        <v>43774.88</v>
      </c>
      <c r="I59" s="28">
        <f>SUM(I5:I58)</f>
        <v>8754.976</v>
      </c>
      <c r="J59" s="29">
        <f>SUM(J5:J58)</f>
        <v>19698.696</v>
      </c>
      <c r="K59" s="28">
        <f>SUM(K5:K58)</f>
        <v>13132.464</v>
      </c>
      <c r="L59" s="7"/>
      <c r="M59" s="28">
        <f>SUM(M5:M58)</f>
        <v>2188.744</v>
      </c>
    </row>
    <row r="60" ht="16" customHeight="1" spans="1:13">
      <c r="A60" s="17" t="s">
        <v>74</v>
      </c>
      <c r="B60" s="17"/>
      <c r="C60" s="17"/>
      <c r="D60" s="17"/>
      <c r="E60" s="17"/>
      <c r="F60" s="17"/>
      <c r="G60" s="17"/>
      <c r="H60" s="17"/>
      <c r="I60" s="17"/>
      <c r="J60" s="17"/>
      <c r="K60" s="17"/>
      <c r="L60" s="30"/>
      <c r="M60" s="31"/>
    </row>
    <row r="61" ht="15" customHeight="1" spans="1:13">
      <c r="A61" s="18"/>
      <c r="B61" s="18"/>
      <c r="C61" s="19"/>
      <c r="D61" s="18"/>
      <c r="E61" s="20"/>
      <c r="F61" s="21"/>
      <c r="G61" s="22"/>
      <c r="H61" s="22"/>
      <c r="I61" s="32"/>
      <c r="J61" s="32" t="s">
        <v>75</v>
      </c>
      <c r="K61" s="32"/>
      <c r="L61" s="32"/>
      <c r="M61" s="25"/>
    </row>
  </sheetData>
  <mergeCells count="8">
    <mergeCell ref="A1:M1"/>
    <mergeCell ref="B2:D2"/>
    <mergeCell ref="F2:I2"/>
    <mergeCell ref="B3:D3"/>
    <mergeCell ref="F3:I3"/>
    <mergeCell ref="J3:L3"/>
    <mergeCell ref="A60:K60"/>
    <mergeCell ref="J61:L6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971CED83C1D9401295D013F77A8F0119_13</vt:lpwstr>
  </property>
  <property fmtid="{D5CDD505-2E9C-101B-9397-08002B2CF9AE}" pid="3" name="KSOProductBuildVer">
    <vt:lpwstr>2052-12.1.0.21915</vt:lpwstr>
  </property>
</Properties>
</file>