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<sst xmlns="http://schemas.openxmlformats.org/spreadsheetml/2006/main" count="95" uniqueCount="59">
  <si>
    <t>中国太平洋财产保险股份有限公司邯郸市魏县支公司玉米完全成本保险承保公示清单</t>
  </si>
  <si>
    <t>投保人：</t>
  </si>
  <si>
    <t>魏县院堡镇中三中村民委员会</t>
  </si>
  <si>
    <t>投保单号:</t>
  </si>
  <si>
    <t>ASHJVDS66A25P050071T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</si>
  <si>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</si>
  <si>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</si>
  <si>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</si>
  <si>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</si>
  <si>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</si>
  <si>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</si>
  <si>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</si>
  <si>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</si>
  <si>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</si>
  <si>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</si>
  <si>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</si>
  <si>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</si>
  <si>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</si>
  <si>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苗桂堂</t>
  </si>
  <si>
    <t>玉米完全成本保险</t>
  </si>
  <si>
    <t>苗振华</t>
  </si>
  <si>
    <t>苗海星</t>
  </si>
  <si>
    <t>邵俊波</t>
  </si>
  <si>
    <t>纪明连</t>
  </si>
  <si>
    <t>王丽娜</t>
  </si>
  <si>
    <t>苗文生</t>
  </si>
  <si>
    <t>苗清平</t>
  </si>
  <si>
    <t>张振华</t>
  </si>
  <si>
    <t>苗田刚</t>
  </si>
  <si>
    <t>苗田芳</t>
  </si>
  <si>
    <t>刘书梅</t>
  </si>
  <si>
    <t>苗海英</t>
  </si>
  <si>
    <t>纪刚</t>
  </si>
  <si>
    <t>张小飞</t>
  </si>
  <si>
    <t>张全领</t>
  </si>
  <si>
    <t>郝巧珍</t>
  </si>
  <si>
    <t>纪新明</t>
  </si>
  <si>
    <t>黄秀贤</t>
  </si>
  <si>
    <t>苗瑞</t>
  </si>
  <si>
    <t>苗军常</t>
  </si>
  <si>
    <t>王海平</t>
  </si>
  <si>
    <t>苗东明</t>
  </si>
  <si>
    <t>纪俊祥</t>
  </si>
  <si>
    <t>张海珍</t>
  </si>
  <si>
    <t>纪金平</t>
  </si>
  <si>
    <t>张合群</t>
  </si>
  <si>
    <t>栗书芬</t>
  </si>
  <si>
    <t>纪清林</t>
  </si>
  <si>
    <t>苗希文</t>
  </si>
  <si>
    <t>张风珍</t>
  </si>
  <si>
    <t>张风林</t>
  </si>
  <si>
    <t>苗爱林</t>
  </si>
  <si>
    <t>苗海潮</t>
  </si>
  <si>
    <t>张军民</t>
  </si>
  <si>
    <t>苗海平</t>
  </si>
  <si>
    <t>苗运法</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</si>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</sst>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indexed="8"/>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4" fillId="0" borderId="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7"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5"/>
    </row>
    <row r="2" ht="14.25" spans="1:13">
      <c r="A2" s="3" t="s">
        <v>1</v>
      </c>
      <c r="B2" s="4" t="s">
        <v>2</v>
      </c>
      <c r="C2" s="4"/>
      <c r="D2" s="4"/>
      <c r="E2" s="5"/>
      <c r="F2" s="5"/>
      <c r="G2" s="5"/>
      <c r="H2" s="5"/>
      <c r="I2" s="5"/>
      <c r="J2" s="26"/>
      <c r="K2" s="26"/>
      <c r="L2" s="24"/>
      <c r="M2" s="27"/>
    </row>
    <row r="3" ht="14.25" spans="1:13">
      <c r="A3" s="3" t="s">
        <v>3</v>
      </c>
      <c r="B3" s="4" t="s">
        <v>4</v>
      </c>
      <c r="C3" s="4"/>
      <c r="D3" s="4"/>
      <c r="E3" s="5"/>
      <c r="F3" s="5"/>
      <c r="G3" s="5"/>
      <c r="H3" s="5"/>
      <c r="I3" s="5"/>
      <c r="J3" s="28"/>
      <c r="K3" s="28"/>
      <c r="L3" s="28"/>
      <c r="M3" s="27"/>
    </row>
    <row r="4" ht="24" spans="1:13">
      <c r="A4" s="6" t="s">
        <v>5</v>
      </c>
      <c r="B4" s="6" t="s">
        <v>6</v>
      </c>
      <c r="C4" s="6" t="s">
        <v>7</v>
      </c>
      <c r="D4" s="6" t="s">
        <v>8</v>
      </c>
      <c r="E4" s="6" t="s">
        <v>9</v>
      </c>
      <c r="F4" s="6" t="s">
        <v>10</v>
      </c>
      <c r="G4" s="6" t="s">
        <v>11</v>
      </c>
      <c r="H4" s="6" t="s">
        <v>12</v>
      </c>
      <c r="I4" s="6" t="s">
        <v>13</v>
      </c>
      <c r="J4" s="6" t="s">
        <v>14</v>
      </c>
      <c r="K4" s="6" t="s">
        <v>15</v>
      </c>
      <c r="L4" s="6" t="s">
        <v>16</v>
      </c>
      <c r="M4" s="29" t="s">
        <v>17</v>
      </c>
    </row>
    <row r="5" ht="14.25" spans="1:13">
      <c r="A5" s="7">
        <v>1</v>
      </c>
      <c r="B5" s="8" t="s">
        <v>18</v>
      </c>
      <c r="C5" s="9" t="s">
        <v>19</v>
      </c>
      <c r="D5" s="10">
        <v>8.05</v>
      </c>
      <c r="E5" s="11">
        <v>0.0513</v>
      </c>
      <c r="F5" s="12">
        <v>800</v>
      </c>
      <c r="G5" s="12">
        <f>D5*F5</f>
        <v>6440</v>
      </c>
      <c r="H5" s="12">
        <f>D5*41</f>
        <v>330.05</v>
      </c>
      <c r="I5" s="30">
        <f>H5*0.2</f>
        <v>66.01</v>
      </c>
      <c r="J5" s="30">
        <f>H5*0.45</f>
        <v>148.5225</v>
      </c>
      <c r="K5" s="30">
        <f>H5*0.3</f>
        <v>99.015</v>
      </c>
      <c r="L5" s="7">
        <v>0</v>
      </c>
      <c r="M5" s="30">
        <f>H5*0.05</f>
        <v>16.5025</v>
      </c>
    </row>
    <row r="6" ht="14.25" spans="1:13">
      <c r="A6" s="7">
        <v>2</v>
      </c>
      <c r="B6" s="8" t="s">
        <v>20</v>
      </c>
      <c r="C6" s="9" t="s">
        <v>19</v>
      </c>
      <c r="D6" s="10">
        <v>95.62</v>
      </c>
      <c r="E6" s="11">
        <v>0.0513</v>
      </c>
      <c r="F6" s="12">
        <v>800</v>
      </c>
      <c r="G6" s="12">
        <f t="shared" ref="G6:G69" si="0">D6*F6</f>
        <v>76496</v>
      </c>
      <c r="H6" s="12">
        <f>D6*41</f>
        <v>3920.42</v>
      </c>
      <c r="I6" s="30">
        <f t="shared" ref="I6:I69" si="1">H6*0.2</f>
        <v>784.084</v>
      </c>
      <c r="J6" s="30">
        <f t="shared" ref="J6:J69" si="2">H6*0.45</f>
        <v>1764.189</v>
      </c>
      <c r="K6" s="30">
        <f t="shared" ref="K6:K69" si="3">H6*0.3</f>
        <v>1176.126</v>
      </c>
      <c r="L6" s="7">
        <v>0</v>
      </c>
      <c r="M6" s="30">
        <f t="shared" ref="M6:M69" si="4">H6*0.05</f>
        <v>196.021</v>
      </c>
    </row>
    <row r="7" ht="14.25" spans="1:13">
      <c r="A7" s="7">
        <v>3</v>
      </c>
      <c r="B7" s="13" t="s">
        <v>21</v>
      </c>
      <c r="C7" s="9" t="s">
        <v>19</v>
      </c>
      <c r="D7" s="10">
        <v>56.08</v>
      </c>
      <c r="E7" s="11">
        <v>0.0513</v>
      </c>
      <c r="F7" s="12">
        <v>800</v>
      </c>
      <c r="G7" s="12">
        <f t="shared" si="0"/>
        <v>44864</v>
      </c>
      <c r="H7" s="12">
        <f t="shared" ref="H6:H69" si="5">D7*41</f>
        <v>2299.28</v>
      </c>
      <c r="I7" s="30">
        <f t="shared" si="1"/>
        <v>459.856</v>
      </c>
      <c r="J7" s="30">
        <f t="shared" si="2"/>
        <v>1034.676</v>
      </c>
      <c r="K7" s="30">
        <f t="shared" si="3"/>
        <v>689.784</v>
      </c>
      <c r="L7" s="7">
        <v>0</v>
      </c>
      <c r="M7" s="30">
        <f t="shared" si="4"/>
        <v>114.964</v>
      </c>
    </row>
    <row r="8" ht="14.25" spans="1:13">
      <c r="A8" s="7">
        <v>4</v>
      </c>
      <c r="B8" s="14" t="s">
        <v>22</v>
      </c>
      <c r="C8" s="9" t="s">
        <v>19</v>
      </c>
      <c r="D8" s="10">
        <v>44.94</v>
      </c>
      <c r="E8" s="11">
        <v>0.0513</v>
      </c>
      <c r="F8" s="12">
        <v>800</v>
      </c>
      <c r="G8" s="12">
        <f t="shared" si="0"/>
        <v>35952</v>
      </c>
      <c r="H8" s="12">
        <f t="shared" si="5"/>
        <v>1842.54</v>
      </c>
      <c r="I8" s="30">
        <f t="shared" si="1"/>
        <v>368.508</v>
      </c>
      <c r="J8" s="30">
        <f t="shared" si="2"/>
        <v>829.143</v>
      </c>
      <c r="K8" s="30">
        <f t="shared" si="3"/>
        <v>552.762</v>
      </c>
      <c r="L8" s="7">
        <v>0</v>
      </c>
      <c r="M8" s="30">
        <f t="shared" si="4"/>
        <v>92.127</v>
      </c>
    </row>
    <row r="9" ht="14.25" spans="1:13">
      <c r="A9" s="7">
        <v>5</v>
      </c>
      <c r="B9" s="8" t="s">
        <v>23</v>
      </c>
      <c r="C9" s="9" t="s">
        <v>19</v>
      </c>
      <c r="D9" s="10">
        <v>16.32</v>
      </c>
      <c r="E9" s="11">
        <v>0.0513</v>
      </c>
      <c r="F9" s="12">
        <v>800</v>
      </c>
      <c r="G9" s="12">
        <f t="shared" si="0"/>
        <v>13056</v>
      </c>
      <c r="H9" s="12">
        <f t="shared" si="5"/>
        <v>669.12</v>
      </c>
      <c r="I9" s="30">
        <f t="shared" si="1"/>
        <v>133.824</v>
      </c>
      <c r="J9" s="30">
        <f t="shared" si="2"/>
        <v>301.104</v>
      </c>
      <c r="K9" s="30">
        <f t="shared" si="3"/>
        <v>200.736</v>
      </c>
      <c r="L9" s="7">
        <v>0</v>
      </c>
      <c r="M9" s="30">
        <f t="shared" si="4"/>
        <v>33.456</v>
      </c>
    </row>
    <row r="10" ht="14.25" spans="1:13">
      <c r="A10" s="7">
        <v>6</v>
      </c>
      <c r="B10" s="15" t="s">
        <v>24</v>
      </c>
      <c r="C10" s="9" t="s">
        <v>19</v>
      </c>
      <c r="D10" s="16">
        <v>11.4</v>
      </c>
      <c r="E10" s="11">
        <v>0.0513</v>
      </c>
      <c r="F10" s="12">
        <v>800</v>
      </c>
      <c r="G10" s="12">
        <f t="shared" si="0"/>
        <v>9120</v>
      </c>
      <c r="H10" s="12">
        <f t="shared" si="5"/>
        <v>467.4</v>
      </c>
      <c r="I10" s="30">
        <f t="shared" si="1"/>
        <v>93.48</v>
      </c>
      <c r="J10" s="30">
        <f t="shared" si="2"/>
        <v>210.33</v>
      </c>
      <c r="K10" s="30">
        <f t="shared" si="3"/>
        <v>140.22</v>
      </c>
      <c r="L10" s="7">
        <v>0</v>
      </c>
      <c r="M10" s="30">
        <f t="shared" si="4"/>
        <v>23.37</v>
      </c>
    </row>
    <row r="11" ht="14.25" spans="1:13">
      <c r="A11" s="7">
        <v>7</v>
      </c>
      <c r="B11" s="15" t="s">
        <v>25</v>
      </c>
      <c r="C11" s="9" t="s">
        <v>19</v>
      </c>
      <c r="D11" s="16">
        <v>10.9</v>
      </c>
      <c r="E11" s="11">
        <v>0.0513</v>
      </c>
      <c r="F11" s="12">
        <v>800</v>
      </c>
      <c r="G11" s="12">
        <f t="shared" si="0"/>
        <v>8720</v>
      </c>
      <c r="H11" s="12">
        <f t="shared" si="5"/>
        <v>446.9</v>
      </c>
      <c r="I11" s="30">
        <f t="shared" si="1"/>
        <v>89.38</v>
      </c>
      <c r="J11" s="30">
        <f t="shared" si="2"/>
        <v>201.105</v>
      </c>
      <c r="K11" s="30">
        <f t="shared" si="3"/>
        <v>134.07</v>
      </c>
      <c r="L11" s="7">
        <v>0</v>
      </c>
      <c r="M11" s="30">
        <f t="shared" si="4"/>
        <v>22.345</v>
      </c>
    </row>
    <row r="12" ht="14.25" spans="1:13">
      <c r="A12" s="7">
        <v>8</v>
      </c>
      <c r="B12" s="15" t="s">
        <v>26</v>
      </c>
      <c r="C12" s="9" t="s">
        <v>19</v>
      </c>
      <c r="D12" s="16">
        <v>9.07</v>
      </c>
      <c r="E12" s="11">
        <v>0.0513</v>
      </c>
      <c r="F12" s="12">
        <v>800</v>
      </c>
      <c r="G12" s="12">
        <f t="shared" si="0"/>
        <v>7256</v>
      </c>
      <c r="H12" s="12">
        <f t="shared" si="5"/>
        <v>371.87</v>
      </c>
      <c r="I12" s="30">
        <f t="shared" si="1"/>
        <v>74.374</v>
      </c>
      <c r="J12" s="30">
        <f t="shared" si="2"/>
        <v>167.3415</v>
      </c>
      <c r="K12" s="30">
        <f t="shared" si="3"/>
        <v>111.561</v>
      </c>
      <c r="L12" s="7">
        <v>0</v>
      </c>
      <c r="M12" s="30">
        <f t="shared" si="4"/>
        <v>18.5935</v>
      </c>
    </row>
    <row r="13" ht="14.25" spans="1:13">
      <c r="A13" s="7">
        <v>9</v>
      </c>
      <c r="B13" s="15" t="s">
        <v>27</v>
      </c>
      <c r="C13" s="9" t="s">
        <v>19</v>
      </c>
      <c r="D13" s="16">
        <v>9</v>
      </c>
      <c r="E13" s="11">
        <v>0.0513</v>
      </c>
      <c r="F13" s="12">
        <v>800</v>
      </c>
      <c r="G13" s="12">
        <f t="shared" si="0"/>
        <v>7200</v>
      </c>
      <c r="H13" s="12">
        <f t="shared" si="5"/>
        <v>369</v>
      </c>
      <c r="I13" s="30">
        <f t="shared" si="1"/>
        <v>73.8</v>
      </c>
      <c r="J13" s="30">
        <f t="shared" si="2"/>
        <v>166.05</v>
      </c>
      <c r="K13" s="30">
        <f t="shared" si="3"/>
        <v>110.7</v>
      </c>
      <c r="L13" s="7">
        <v>0</v>
      </c>
      <c r="M13" s="30">
        <f t="shared" si="4"/>
        <v>18.45</v>
      </c>
    </row>
    <row r="14" ht="14.25" spans="1:13">
      <c r="A14" s="7">
        <v>10</v>
      </c>
      <c r="B14" s="15" t="s">
        <v>28</v>
      </c>
      <c r="C14" s="9" t="s">
        <v>19</v>
      </c>
      <c r="D14" s="16">
        <v>8.96</v>
      </c>
      <c r="E14" s="11">
        <v>0.0513</v>
      </c>
      <c r="F14" s="12">
        <v>800</v>
      </c>
      <c r="G14" s="12">
        <f t="shared" si="0"/>
        <v>7168</v>
      </c>
      <c r="H14" s="12">
        <f t="shared" si="5"/>
        <v>367.36</v>
      </c>
      <c r="I14" s="30">
        <f t="shared" si="1"/>
        <v>73.472</v>
      </c>
      <c r="J14" s="30">
        <f t="shared" si="2"/>
        <v>165.312</v>
      </c>
      <c r="K14" s="30">
        <f t="shared" si="3"/>
        <v>110.208</v>
      </c>
      <c r="L14" s="7">
        <v>0</v>
      </c>
      <c r="M14" s="30">
        <f t="shared" si="4"/>
        <v>18.368</v>
      </c>
    </row>
    <row r="15" ht="14.25" spans="1:13">
      <c r="A15" s="7">
        <v>11</v>
      </c>
      <c r="B15" s="15" t="s">
        <v>29</v>
      </c>
      <c r="C15" s="9" t="s">
        <v>19</v>
      </c>
      <c r="D15" s="16">
        <v>8.95</v>
      </c>
      <c r="E15" s="11">
        <v>0.0513</v>
      </c>
      <c r="F15" s="12">
        <v>800</v>
      </c>
      <c r="G15" s="12">
        <f t="shared" si="0"/>
        <v>7160</v>
      </c>
      <c r="H15" s="12">
        <f t="shared" si="5"/>
        <v>366.95</v>
      </c>
      <c r="I15" s="30">
        <f t="shared" si="1"/>
        <v>73.39</v>
      </c>
      <c r="J15" s="30">
        <f t="shared" si="2"/>
        <v>165.1275</v>
      </c>
      <c r="K15" s="30">
        <f t="shared" si="3"/>
        <v>110.085</v>
      </c>
      <c r="L15" s="7">
        <v>0</v>
      </c>
      <c r="M15" s="30">
        <f t="shared" si="4"/>
        <v>18.3475</v>
      </c>
    </row>
    <row r="16" ht="14.25" spans="1:13">
      <c r="A16" s="7">
        <v>12</v>
      </c>
      <c r="B16" s="15" t="s">
        <v>30</v>
      </c>
      <c r="C16" s="9" t="s">
        <v>19</v>
      </c>
      <c r="D16" s="16">
        <v>8.5</v>
      </c>
      <c r="E16" s="11">
        <v>0.0513</v>
      </c>
      <c r="F16" s="12">
        <v>800</v>
      </c>
      <c r="G16" s="12">
        <f t="shared" si="0"/>
        <v>6800</v>
      </c>
      <c r="H16" s="12">
        <f t="shared" si="5"/>
        <v>348.5</v>
      </c>
      <c r="I16" s="30">
        <f t="shared" si="1"/>
        <v>69.7</v>
      </c>
      <c r="J16" s="30">
        <f t="shared" si="2"/>
        <v>156.825</v>
      </c>
      <c r="K16" s="30">
        <f t="shared" si="3"/>
        <v>104.55</v>
      </c>
      <c r="L16" s="7">
        <v>0</v>
      </c>
      <c r="M16" s="30">
        <f t="shared" si="4"/>
        <v>17.425</v>
      </c>
    </row>
    <row r="17" ht="14.25" spans="1:13">
      <c r="A17" s="7">
        <v>13</v>
      </c>
      <c r="B17" s="15" t="s">
        <v>31</v>
      </c>
      <c r="C17" s="9" t="s">
        <v>19</v>
      </c>
      <c r="D17" s="16">
        <v>8.42</v>
      </c>
      <c r="E17" s="11">
        <v>0.0513</v>
      </c>
      <c r="F17" s="12">
        <v>800</v>
      </c>
      <c r="G17" s="12">
        <f t="shared" si="0"/>
        <v>6736</v>
      </c>
      <c r="H17" s="12">
        <f t="shared" si="5"/>
        <v>345.22</v>
      </c>
      <c r="I17" s="30">
        <f t="shared" si="1"/>
        <v>69.044</v>
      </c>
      <c r="J17" s="30">
        <f t="shared" si="2"/>
        <v>155.349</v>
      </c>
      <c r="K17" s="30">
        <f t="shared" si="3"/>
        <v>103.566</v>
      </c>
      <c r="L17" s="7">
        <v>0</v>
      </c>
      <c r="M17" s="30">
        <f t="shared" si="4"/>
        <v>17.261</v>
      </c>
    </row>
    <row r="18" ht="14.25" spans="1:13">
      <c r="A18" s="7">
        <v>14</v>
      </c>
      <c r="B18" s="15" t="s">
        <v>32</v>
      </c>
      <c r="C18" s="9" t="s">
        <v>19</v>
      </c>
      <c r="D18" s="16">
        <v>8.42</v>
      </c>
      <c r="E18" s="11">
        <v>0.0513</v>
      </c>
      <c r="F18" s="12">
        <v>800</v>
      </c>
      <c r="G18" s="12">
        <f t="shared" si="0"/>
        <v>6736</v>
      </c>
      <c r="H18" s="12">
        <f t="shared" si="5"/>
        <v>345.22</v>
      </c>
      <c r="I18" s="30">
        <f t="shared" si="1"/>
        <v>69.044</v>
      </c>
      <c r="J18" s="30">
        <f t="shared" si="2"/>
        <v>155.349</v>
      </c>
      <c r="K18" s="30">
        <f t="shared" si="3"/>
        <v>103.566</v>
      </c>
      <c r="L18" s="7">
        <v>0</v>
      </c>
      <c r="M18" s="30">
        <f t="shared" si="4"/>
        <v>17.261</v>
      </c>
    </row>
    <row r="19" ht="14.25" spans="1:13">
      <c r="A19" s="7">
        <v>15</v>
      </c>
      <c r="B19" s="15" t="s">
        <v>33</v>
      </c>
      <c r="C19" s="9" t="s">
        <v>19</v>
      </c>
      <c r="D19" s="16">
        <v>8.4</v>
      </c>
      <c r="E19" s="11">
        <v>0.0513</v>
      </c>
      <c r="F19" s="12">
        <v>800</v>
      </c>
      <c r="G19" s="12">
        <f t="shared" si="0"/>
        <v>6720</v>
      </c>
      <c r="H19" s="12">
        <f t="shared" si="5"/>
        <v>344.4</v>
      </c>
      <c r="I19" s="30">
        <f t="shared" si="1"/>
        <v>68.88</v>
      </c>
      <c r="J19" s="30">
        <f t="shared" si="2"/>
        <v>154.98</v>
      </c>
      <c r="K19" s="30">
        <f t="shared" si="3"/>
        <v>103.32</v>
      </c>
      <c r="L19" s="7">
        <v>0</v>
      </c>
      <c r="M19" s="30">
        <f t="shared" si="4"/>
        <v>17.22</v>
      </c>
    </row>
    <row r="20" ht="14.25" spans="1:13">
      <c r="A20" s="7">
        <v>16</v>
      </c>
      <c r="B20" s="15" t="s">
        <v>34</v>
      </c>
      <c r="C20" s="9" t="s">
        <v>19</v>
      </c>
      <c r="D20" s="16">
        <v>8.3</v>
      </c>
      <c r="E20" s="11">
        <v>0.0513</v>
      </c>
      <c r="F20" s="12">
        <v>800</v>
      </c>
      <c r="G20" s="12">
        <f t="shared" si="0"/>
        <v>6640</v>
      </c>
      <c r="H20" s="12">
        <f t="shared" si="5"/>
        <v>340.3</v>
      </c>
      <c r="I20" s="30">
        <f t="shared" si="1"/>
        <v>68.06</v>
      </c>
      <c r="J20" s="30">
        <f t="shared" si="2"/>
        <v>153.135</v>
      </c>
      <c r="K20" s="30">
        <f t="shared" si="3"/>
        <v>102.09</v>
      </c>
      <c r="L20" s="7">
        <v>0</v>
      </c>
      <c r="M20" s="30">
        <f t="shared" si="4"/>
        <v>17.015</v>
      </c>
    </row>
    <row r="21" ht="14.25" spans="1:13">
      <c r="A21" s="7">
        <v>17</v>
      </c>
      <c r="B21" s="15" t="s">
        <v>35</v>
      </c>
      <c r="C21" s="9" t="s">
        <v>19</v>
      </c>
      <c r="D21" s="16">
        <v>8.12</v>
      </c>
      <c r="E21" s="11">
        <v>0.0513</v>
      </c>
      <c r="F21" s="12">
        <v>800</v>
      </c>
      <c r="G21" s="12">
        <f t="shared" si="0"/>
        <v>6496</v>
      </c>
      <c r="H21" s="12">
        <f t="shared" si="5"/>
        <v>332.92</v>
      </c>
      <c r="I21" s="30">
        <f t="shared" si="1"/>
        <v>66.584</v>
      </c>
      <c r="J21" s="30">
        <f t="shared" si="2"/>
        <v>149.814</v>
      </c>
      <c r="K21" s="30">
        <f t="shared" si="3"/>
        <v>99.876</v>
      </c>
      <c r="L21" s="7">
        <v>0</v>
      </c>
      <c r="M21" s="30">
        <f t="shared" si="4"/>
        <v>16.646</v>
      </c>
    </row>
    <row r="22" ht="14.25" spans="1:13">
      <c r="A22" s="7">
        <v>18</v>
      </c>
      <c r="B22" s="15" t="s">
        <v>36</v>
      </c>
      <c r="C22" s="9" t="s">
        <v>19</v>
      </c>
      <c r="D22" s="16">
        <v>8.01</v>
      </c>
      <c r="E22" s="11">
        <v>0.0513</v>
      </c>
      <c r="F22" s="12">
        <v>800</v>
      </c>
      <c r="G22" s="12">
        <f t="shared" si="0"/>
        <v>6408</v>
      </c>
      <c r="H22" s="12">
        <f t="shared" si="5"/>
        <v>328.41</v>
      </c>
      <c r="I22" s="30">
        <f t="shared" si="1"/>
        <v>65.682</v>
      </c>
      <c r="J22" s="30">
        <f t="shared" si="2"/>
        <v>147.7845</v>
      </c>
      <c r="K22" s="30">
        <f t="shared" si="3"/>
        <v>98.523</v>
      </c>
      <c r="L22" s="7">
        <v>0</v>
      </c>
      <c r="M22" s="30">
        <f t="shared" si="4"/>
        <v>16.4205</v>
      </c>
    </row>
    <row r="23" ht="14.25" spans="1:13">
      <c r="A23" s="7">
        <v>19</v>
      </c>
      <c r="B23" s="15" t="s">
        <v>37</v>
      </c>
      <c r="C23" s="9" t="s">
        <v>19</v>
      </c>
      <c r="D23" s="16">
        <v>7.8</v>
      </c>
      <c r="E23" s="11">
        <v>0.0513</v>
      </c>
      <c r="F23" s="12">
        <v>800</v>
      </c>
      <c r="G23" s="12">
        <f t="shared" si="0"/>
        <v>6240</v>
      </c>
      <c r="H23" s="12">
        <f t="shared" si="5"/>
        <v>319.8</v>
      </c>
      <c r="I23" s="30">
        <f t="shared" si="1"/>
        <v>63.96</v>
      </c>
      <c r="J23" s="30">
        <f t="shared" si="2"/>
        <v>143.91</v>
      </c>
      <c r="K23" s="30">
        <f t="shared" si="3"/>
        <v>95.94</v>
      </c>
      <c r="L23" s="7">
        <v>0</v>
      </c>
      <c r="M23" s="30">
        <f t="shared" si="4"/>
        <v>15.99</v>
      </c>
    </row>
    <row r="24" ht="14.25" spans="1:13">
      <c r="A24" s="7">
        <v>20</v>
      </c>
      <c r="B24" s="15" t="s">
        <v>38</v>
      </c>
      <c r="C24" s="9" t="s">
        <v>19</v>
      </c>
      <c r="D24" s="16">
        <v>7.77</v>
      </c>
      <c r="E24" s="11">
        <v>0.0513</v>
      </c>
      <c r="F24" s="12">
        <v>800</v>
      </c>
      <c r="G24" s="12">
        <f t="shared" si="0"/>
        <v>6216</v>
      </c>
      <c r="H24" s="12">
        <f t="shared" si="5"/>
        <v>318.57</v>
      </c>
      <c r="I24" s="30">
        <f t="shared" si="1"/>
        <v>63.714</v>
      </c>
      <c r="J24" s="30">
        <f t="shared" si="2"/>
        <v>143.3565</v>
      </c>
      <c r="K24" s="30">
        <f t="shared" si="3"/>
        <v>95.571</v>
      </c>
      <c r="L24" s="7">
        <v>0</v>
      </c>
      <c r="M24" s="30">
        <f t="shared" si="4"/>
        <v>15.9285</v>
      </c>
    </row>
    <row r="25" ht="14.25" spans="1:13">
      <c r="A25" s="7">
        <v>21</v>
      </c>
      <c r="B25" s="15" t="s">
        <v>39</v>
      </c>
      <c r="C25" s="9" t="s">
        <v>19</v>
      </c>
      <c r="D25" s="16">
        <v>7.74</v>
      </c>
      <c r="E25" s="11">
        <v>0.0513</v>
      </c>
      <c r="F25" s="12">
        <v>800</v>
      </c>
      <c r="G25" s="12">
        <f t="shared" si="0"/>
        <v>6192</v>
      </c>
      <c r="H25" s="12">
        <f t="shared" si="5"/>
        <v>317.34</v>
      </c>
      <c r="I25" s="30">
        <f t="shared" si="1"/>
        <v>63.468</v>
      </c>
      <c r="J25" s="30">
        <f t="shared" si="2"/>
        <v>142.803</v>
      </c>
      <c r="K25" s="30">
        <f t="shared" si="3"/>
        <v>95.202</v>
      </c>
      <c r="L25" s="7">
        <v>0</v>
      </c>
      <c r="M25" s="30">
        <f t="shared" si="4"/>
        <v>15.867</v>
      </c>
    </row>
    <row r="26" ht="14.25" spans="1:13">
      <c r="A26" s="7">
        <v>22</v>
      </c>
      <c r="B26" s="15" t="s">
        <v>40</v>
      </c>
      <c r="C26" s="9" t="s">
        <v>19</v>
      </c>
      <c r="D26" s="16">
        <v>7.74</v>
      </c>
      <c r="E26" s="11">
        <v>0.0513</v>
      </c>
      <c r="F26" s="12">
        <v>800</v>
      </c>
      <c r="G26" s="12">
        <f t="shared" si="0"/>
        <v>6192</v>
      </c>
      <c r="H26" s="12">
        <f t="shared" si="5"/>
        <v>317.34</v>
      </c>
      <c r="I26" s="30">
        <f t="shared" si="1"/>
        <v>63.468</v>
      </c>
      <c r="J26" s="30">
        <f t="shared" si="2"/>
        <v>142.803</v>
      </c>
      <c r="K26" s="30">
        <f t="shared" si="3"/>
        <v>95.202</v>
      </c>
      <c r="L26" s="7">
        <v>0</v>
      </c>
      <c r="M26" s="30">
        <f t="shared" si="4"/>
        <v>15.867</v>
      </c>
    </row>
    <row r="27" ht="14.25" spans="1:13">
      <c r="A27" s="7">
        <v>23</v>
      </c>
      <c r="B27" s="15" t="s">
        <v>41</v>
      </c>
      <c r="C27" s="9" t="s">
        <v>19</v>
      </c>
      <c r="D27" s="16">
        <v>7.62</v>
      </c>
      <c r="E27" s="11">
        <v>0.0513</v>
      </c>
      <c r="F27" s="12">
        <v>800</v>
      </c>
      <c r="G27" s="12">
        <f t="shared" si="0"/>
        <v>6096</v>
      </c>
      <c r="H27" s="12">
        <f t="shared" si="5"/>
        <v>312.42</v>
      </c>
      <c r="I27" s="30">
        <f t="shared" si="1"/>
        <v>62.484</v>
      </c>
      <c r="J27" s="30">
        <f t="shared" si="2"/>
        <v>140.589</v>
      </c>
      <c r="K27" s="30">
        <f t="shared" si="3"/>
        <v>93.726</v>
      </c>
      <c r="L27" s="7">
        <v>0</v>
      </c>
      <c r="M27" s="30">
        <f t="shared" si="4"/>
        <v>15.621</v>
      </c>
    </row>
    <row r="28" ht="14.25" spans="1:13">
      <c r="A28" s="7">
        <v>24</v>
      </c>
      <c r="B28" s="15" t="s">
        <v>42</v>
      </c>
      <c r="C28" s="9" t="s">
        <v>19</v>
      </c>
      <c r="D28" s="16">
        <v>7.6</v>
      </c>
      <c r="E28" s="11">
        <v>0.0513</v>
      </c>
      <c r="F28" s="12">
        <v>800</v>
      </c>
      <c r="G28" s="12">
        <f t="shared" si="0"/>
        <v>6080</v>
      </c>
      <c r="H28" s="12">
        <f t="shared" si="5"/>
        <v>311.6</v>
      </c>
      <c r="I28" s="30">
        <f t="shared" si="1"/>
        <v>62.32</v>
      </c>
      <c r="J28" s="30">
        <f t="shared" si="2"/>
        <v>140.22</v>
      </c>
      <c r="K28" s="30">
        <f t="shared" si="3"/>
        <v>93.48</v>
      </c>
      <c r="L28" s="7">
        <v>0</v>
      </c>
      <c r="M28" s="30">
        <f t="shared" si="4"/>
        <v>15.58</v>
      </c>
    </row>
    <row r="29" ht="14.25" spans="1:13">
      <c r="A29" s="7">
        <v>25</v>
      </c>
      <c r="B29" s="15" t="s">
        <v>43</v>
      </c>
      <c r="C29" s="9" t="s">
        <v>19</v>
      </c>
      <c r="D29" s="16">
        <v>7.51</v>
      </c>
      <c r="E29" s="11">
        <v>0.0513</v>
      </c>
      <c r="F29" s="12">
        <v>800</v>
      </c>
      <c r="G29" s="12">
        <f t="shared" si="0"/>
        <v>6008</v>
      </c>
      <c r="H29" s="12">
        <f t="shared" si="5"/>
        <v>307.91</v>
      </c>
      <c r="I29" s="30">
        <f t="shared" si="1"/>
        <v>61.582</v>
      </c>
      <c r="J29" s="30">
        <f t="shared" si="2"/>
        <v>138.5595</v>
      </c>
      <c r="K29" s="30">
        <f t="shared" si="3"/>
        <v>92.373</v>
      </c>
      <c r="L29" s="7">
        <v>0</v>
      </c>
      <c r="M29" s="30">
        <f t="shared" si="4"/>
        <v>15.3955</v>
      </c>
    </row>
    <row r="30" ht="14.25" spans="1:13">
      <c r="A30" s="7">
        <v>26</v>
      </c>
      <c r="B30" s="15" t="s">
        <v>44</v>
      </c>
      <c r="C30" s="9" t="s">
        <v>19</v>
      </c>
      <c r="D30" s="16">
        <v>7.4</v>
      </c>
      <c r="E30" s="11">
        <v>0.0513</v>
      </c>
      <c r="F30" s="12">
        <v>800</v>
      </c>
      <c r="G30" s="12">
        <f t="shared" si="0"/>
        <v>5920</v>
      </c>
      <c r="H30" s="12">
        <f t="shared" si="5"/>
        <v>303.4</v>
      </c>
      <c r="I30" s="30">
        <f t="shared" si="1"/>
        <v>60.68</v>
      </c>
      <c r="J30" s="30">
        <f t="shared" si="2"/>
        <v>136.53</v>
      </c>
      <c r="K30" s="30">
        <f t="shared" si="3"/>
        <v>91.02</v>
      </c>
      <c r="L30" s="7">
        <v>0</v>
      </c>
      <c r="M30" s="30">
        <f t="shared" si="4"/>
        <v>15.17</v>
      </c>
    </row>
    <row r="31" ht="14.25" spans="1:13">
      <c r="A31" s="7">
        <v>27</v>
      </c>
      <c r="B31" s="15" t="s">
        <v>45</v>
      </c>
      <c r="C31" s="9" t="s">
        <v>19</v>
      </c>
      <c r="D31" s="16">
        <v>7.3</v>
      </c>
      <c r="E31" s="11">
        <v>0.0513</v>
      </c>
      <c r="F31" s="12">
        <v>800</v>
      </c>
      <c r="G31" s="12">
        <f t="shared" si="0"/>
        <v>5840</v>
      </c>
      <c r="H31" s="12">
        <f t="shared" si="5"/>
        <v>299.3</v>
      </c>
      <c r="I31" s="30">
        <f t="shared" si="1"/>
        <v>59.86</v>
      </c>
      <c r="J31" s="30">
        <f t="shared" si="2"/>
        <v>134.685</v>
      </c>
      <c r="K31" s="30">
        <f t="shared" si="3"/>
        <v>89.79</v>
      </c>
      <c r="L31" s="7">
        <v>0</v>
      </c>
      <c r="M31" s="30">
        <f t="shared" si="4"/>
        <v>14.965</v>
      </c>
    </row>
    <row r="32" ht="14.25" spans="1:13">
      <c r="A32" s="7">
        <v>28</v>
      </c>
      <c r="B32" s="15" t="s">
        <v>46</v>
      </c>
      <c r="C32" s="9" t="s">
        <v>19</v>
      </c>
      <c r="D32" s="16">
        <v>7.3</v>
      </c>
      <c r="E32" s="11">
        <v>0.0513</v>
      </c>
      <c r="F32" s="12">
        <v>800</v>
      </c>
      <c r="G32" s="12">
        <f t="shared" si="0"/>
        <v>5840</v>
      </c>
      <c r="H32" s="12">
        <f t="shared" si="5"/>
        <v>299.3</v>
      </c>
      <c r="I32" s="30">
        <f t="shared" si="1"/>
        <v>59.86</v>
      </c>
      <c r="J32" s="30">
        <f t="shared" si="2"/>
        <v>134.685</v>
      </c>
      <c r="K32" s="30">
        <f t="shared" si="3"/>
        <v>89.79</v>
      </c>
      <c r="L32" s="7">
        <v>0</v>
      </c>
      <c r="M32" s="30">
        <f t="shared" si="4"/>
        <v>14.965</v>
      </c>
    </row>
    <row r="33" ht="14.25" spans="1:13">
      <c r="A33" s="7">
        <v>29</v>
      </c>
      <c r="B33" s="15" t="s">
        <v>47</v>
      </c>
      <c r="C33" s="9" t="s">
        <v>19</v>
      </c>
      <c r="D33" s="16">
        <v>7.3</v>
      </c>
      <c r="E33" s="11">
        <v>0.0513</v>
      </c>
      <c r="F33" s="12">
        <v>800</v>
      </c>
      <c r="G33" s="12">
        <f t="shared" si="0"/>
        <v>5840</v>
      </c>
      <c r="H33" s="12">
        <f t="shared" si="5"/>
        <v>299.3</v>
      </c>
      <c r="I33" s="30">
        <f t="shared" si="1"/>
        <v>59.86</v>
      </c>
      <c r="J33" s="30">
        <f t="shared" si="2"/>
        <v>134.685</v>
      </c>
      <c r="K33" s="30">
        <f t="shared" si="3"/>
        <v>89.79</v>
      </c>
      <c r="L33" s="7">
        <v>0</v>
      </c>
      <c r="M33" s="30">
        <f t="shared" si="4"/>
        <v>14.965</v>
      </c>
    </row>
    <row r="34" ht="14.25" spans="1:13">
      <c r="A34" s="7">
        <v>30</v>
      </c>
      <c r="B34" s="15" t="s">
        <v>48</v>
      </c>
      <c r="C34" s="9" t="s">
        <v>19</v>
      </c>
      <c r="D34" s="16">
        <v>7.13</v>
      </c>
      <c r="E34" s="11">
        <v>0.0513</v>
      </c>
      <c r="F34" s="12">
        <v>800</v>
      </c>
      <c r="G34" s="12">
        <f t="shared" si="0"/>
        <v>5704</v>
      </c>
      <c r="H34" s="12">
        <f t="shared" si="5"/>
        <v>292.33</v>
      </c>
      <c r="I34" s="30">
        <f t="shared" si="1"/>
        <v>58.466</v>
      </c>
      <c r="J34" s="30">
        <f t="shared" si="2"/>
        <v>131.5485</v>
      </c>
      <c r="K34" s="30">
        <f t="shared" si="3"/>
        <v>87.699</v>
      </c>
      <c r="L34" s="7">
        <v>0</v>
      </c>
      <c r="M34" s="30">
        <f t="shared" si="4"/>
        <v>14.6165</v>
      </c>
    </row>
    <row r="35" ht="14.25" spans="1:13">
      <c r="A35" s="7">
        <v>31</v>
      </c>
      <c r="B35" s="15" t="s">
        <v>49</v>
      </c>
      <c r="C35" s="9" t="s">
        <v>19</v>
      </c>
      <c r="D35" s="16">
        <v>7.1</v>
      </c>
      <c r="E35" s="11">
        <v>0.0513</v>
      </c>
      <c r="F35" s="12">
        <v>800</v>
      </c>
      <c r="G35" s="12">
        <f t="shared" si="0"/>
        <v>5680</v>
      </c>
      <c r="H35" s="12">
        <f t="shared" si="5"/>
        <v>291.1</v>
      </c>
      <c r="I35" s="30">
        <f t="shared" si="1"/>
        <v>58.22</v>
      </c>
      <c r="J35" s="30">
        <f t="shared" si="2"/>
        <v>130.995</v>
      </c>
      <c r="K35" s="30">
        <f t="shared" si="3"/>
        <v>87.33</v>
      </c>
      <c r="L35" s="7">
        <v>0</v>
      </c>
      <c r="M35" s="30">
        <f t="shared" si="4"/>
        <v>14.555</v>
      </c>
    </row>
    <row r="36" ht="14.25" spans="1:13">
      <c r="A36" s="7">
        <v>32</v>
      </c>
      <c r="B36" s="15" t="s">
        <v>50</v>
      </c>
      <c r="C36" s="9" t="s">
        <v>19</v>
      </c>
      <c r="D36" s="16">
        <v>7.1</v>
      </c>
      <c r="E36" s="11">
        <v>0.0513</v>
      </c>
      <c r="F36" s="12">
        <v>800</v>
      </c>
      <c r="G36" s="12">
        <f t="shared" si="0"/>
        <v>5680</v>
      </c>
      <c r="H36" s="12">
        <f t="shared" si="5"/>
        <v>291.1</v>
      </c>
      <c r="I36" s="30">
        <f t="shared" si="1"/>
        <v>58.22</v>
      </c>
      <c r="J36" s="30">
        <f t="shared" si="2"/>
        <v>130.995</v>
      </c>
      <c r="K36" s="30">
        <f t="shared" si="3"/>
        <v>87.33</v>
      </c>
      <c r="L36" s="7">
        <v>0</v>
      </c>
      <c r="M36" s="30">
        <f t="shared" si="4"/>
        <v>14.555</v>
      </c>
    </row>
    <row r="37" ht="14.25" spans="1:13">
      <c r="A37" s="7">
        <v>33</v>
      </c>
      <c r="B37" s="15" t="s">
        <v>51</v>
      </c>
      <c r="C37" s="9" t="s">
        <v>19</v>
      </c>
      <c r="D37" s="16">
        <v>7.08</v>
      </c>
      <c r="E37" s="11">
        <v>0.0513</v>
      </c>
      <c r="F37" s="12">
        <v>800</v>
      </c>
      <c r="G37" s="12">
        <f t="shared" si="0"/>
        <v>5664</v>
      </c>
      <c r="H37" s="12">
        <f t="shared" si="5"/>
        <v>290.28</v>
      </c>
      <c r="I37" s="30">
        <f t="shared" si="1"/>
        <v>58.056</v>
      </c>
      <c r="J37" s="30">
        <f t="shared" si="2"/>
        <v>130.626</v>
      </c>
      <c r="K37" s="30">
        <f t="shared" si="3"/>
        <v>87.084</v>
      </c>
      <c r="L37" s="7">
        <v>0</v>
      </c>
      <c r="M37" s="30">
        <f t="shared" si="4"/>
        <v>14.514</v>
      </c>
    </row>
    <row r="38" ht="14.25" spans="1:13">
      <c r="A38" s="7">
        <v>34</v>
      </c>
      <c r="B38" s="15" t="s">
        <v>52</v>
      </c>
      <c r="C38" s="9" t="s">
        <v>19</v>
      </c>
      <c r="D38" s="16">
        <v>7.01</v>
      </c>
      <c r="E38" s="11">
        <v>0.0513</v>
      </c>
      <c r="F38" s="12">
        <v>800</v>
      </c>
      <c r="G38" s="12">
        <f t="shared" si="0"/>
        <v>5608</v>
      </c>
      <c r="H38" s="12">
        <f t="shared" si="5"/>
        <v>287.41</v>
      </c>
      <c r="I38" s="30">
        <f t="shared" si="1"/>
        <v>57.482</v>
      </c>
      <c r="J38" s="30">
        <f t="shared" si="2"/>
        <v>129.3345</v>
      </c>
      <c r="K38" s="30">
        <f t="shared" si="3"/>
        <v>86.223</v>
      </c>
      <c r="L38" s="7">
        <v>0</v>
      </c>
      <c r="M38" s="30">
        <f t="shared" si="4"/>
        <v>14.3705</v>
      </c>
    </row>
    <row r="39" ht="14.25" spans="1:13">
      <c r="A39" s="7">
        <v>35</v>
      </c>
      <c r="B39" s="15" t="s">
        <v>53</v>
      </c>
      <c r="C39" s="9" t="s">
        <v>19</v>
      </c>
      <c r="D39" s="16">
        <v>6.98</v>
      </c>
      <c r="E39" s="11">
        <v>0.0513</v>
      </c>
      <c r="F39" s="12">
        <v>800</v>
      </c>
      <c r="G39" s="12">
        <f t="shared" si="0"/>
        <v>5584</v>
      </c>
      <c r="H39" s="12">
        <f t="shared" si="5"/>
        <v>286.18</v>
      </c>
      <c r="I39" s="30">
        <f t="shared" si="1"/>
        <v>57.236</v>
      </c>
      <c r="J39" s="30">
        <f t="shared" si="2"/>
        <v>128.781</v>
      </c>
      <c r="K39" s="30">
        <f t="shared" si="3"/>
        <v>85.854</v>
      </c>
      <c r="L39" s="7">
        <v>0</v>
      </c>
      <c r="M39" s="30">
        <f t="shared" si="4"/>
        <v>14.309</v>
      </c>
    </row>
    <row r="40" ht="14.25" spans="1:13">
      <c r="A40" s="7">
        <v>36</v>
      </c>
      <c r="B40" s="17" t="s">
        <v>54</v>
      </c>
      <c r="C40" s="9" t="s">
        <v>19</v>
      </c>
      <c r="D40" s="16">
        <v>31.07</v>
      </c>
      <c r="E40" s="11">
        <v>0.0513</v>
      </c>
      <c r="F40" s="12">
        <v>800</v>
      </c>
      <c r="G40" s="12">
        <f t="shared" si="0"/>
        <v>24856</v>
      </c>
      <c r="H40" s="12">
        <f t="shared" si="5"/>
        <v>1273.87</v>
      </c>
      <c r="I40" s="30">
        <f t="shared" si="1"/>
        <v>254.774</v>
      </c>
      <c r="J40" s="30">
        <f t="shared" si="2"/>
        <v>573.2415</v>
      </c>
      <c r="K40" s="30">
        <f t="shared" si="3"/>
        <v>382.161</v>
      </c>
      <c r="L40" s="7">
        <v>0</v>
      </c>
      <c r="M40" s="30">
        <f t="shared" si="4"/>
        <v>63.6935</v>
      </c>
    </row>
    <row r="41" ht="14.25" spans="1:13">
      <c r="A41" s="7">
        <v>37</v>
      </c>
      <c r="B41" s="17" t="s">
        <v>55</v>
      </c>
      <c r="C41" s="9" t="s">
        <v>19</v>
      </c>
      <c r="D41" s="16">
        <v>5.99</v>
      </c>
      <c r="E41" s="11">
        <v>0.0513</v>
      </c>
      <c r="F41" s="12">
        <v>800</v>
      </c>
      <c r="G41" s="12">
        <f t="shared" si="0"/>
        <v>4792</v>
      </c>
      <c r="H41" s="12">
        <f t="shared" si="5"/>
        <v>245.59</v>
      </c>
      <c r="I41" s="30">
        <f t="shared" si="1"/>
        <v>49.118</v>
      </c>
      <c r="J41" s="30">
        <f t="shared" si="2"/>
        <v>110.5155</v>
      </c>
      <c r="K41" s="30">
        <f t="shared" si="3"/>
        <v>73.677</v>
      </c>
      <c r="L41" s="7">
        <v>0</v>
      </c>
      <c r="M41" s="30">
        <f t="shared" si="4"/>
        <v>12.2795</v>
      </c>
    </row>
    <row r="42" ht="14.25" spans="1:13">
      <c r="A42" s="7" t="s">
        <v>56</v>
      </c>
      <c r="B42" s="9"/>
      <c r="C42" s="9"/>
      <c r="D42" s="18">
        <f>SUM(D5:D41)</f>
        <v>500</v>
      </c>
      <c r="E42" s="11"/>
      <c r="F42" s="12"/>
      <c r="G42" s="12">
        <f>SUM(G5:G41)</f>
        <v>400000</v>
      </c>
      <c r="H42" s="12">
        <f>SUM(H5:H41)</f>
        <v>20500</v>
      </c>
      <c r="I42" s="30">
        <f>SUM(I5:I41)</f>
        <v>4100</v>
      </c>
      <c r="J42" s="31">
        <f>SUM(J5:J41)</f>
        <v>9225</v>
      </c>
      <c r="K42" s="30">
        <f>SUM(K5:K41)</f>
        <v>6150</v>
      </c>
      <c r="L42" s="7"/>
      <c r="M42" s="30">
        <f>SUM(M5:M41)</f>
        <v>1025</v>
      </c>
    </row>
    <row r="43" ht="16" customHeight="1" spans="1:13">
      <c r="A43" s="19" t="s">
        <v>57</v>
      </c>
      <c r="B43" s="19"/>
      <c r="C43" s="19"/>
      <c r="D43" s="19"/>
      <c r="E43" s="19"/>
      <c r="F43" s="19"/>
      <c r="G43" s="19"/>
      <c r="H43" s="19"/>
      <c r="I43" s="19"/>
      <c r="J43" s="19"/>
      <c r="K43" s="19"/>
      <c r="L43" s="32"/>
      <c r="M43" s="33"/>
    </row>
    <row r="44" ht="15" customHeight="1" spans="1:13">
      <c r="A44" s="20"/>
      <c r="B44" s="20"/>
      <c r="C44" s="21"/>
      <c r="D44" s="20"/>
      <c r="E44" s="22"/>
      <c r="F44" s="23"/>
      <c r="G44" s="24"/>
      <c r="H44" s="24"/>
      <c r="I44" s="34"/>
      <c r="J44" s="34" t="s">
        <v>58</v>
      </c>
      <c r="K44" s="34"/>
      <c r="L44" s="34"/>
      <c r="M44" s="27"/>
    </row>
  </sheetData>
  <mergeCells count="8">
    <mergeCell ref="A1:M1"/>
    <mergeCell ref="B2:D2"/>
    <mergeCell ref="F2:I2"/>
    <mergeCell ref="B3:D3"/>
    <mergeCell ref="F3:I3"/>
    <mergeCell ref="J3:L3"/>
    <mergeCell ref="A43:K43"/>
    <mergeCell ref="J44:L4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486FEC3289AD4A0BAFA368C8B709D7F3_13</vt:lpwstr>
  </property>
  <property fmtid="{D5CDD505-2E9C-101B-9397-08002B2CF9AE}" pid="3" name="KSOProductBuildVer">
    <vt:lpwstr>2052-12.1.0.21915</vt:lpwstr>
  </property>
</Properties>
</file>