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<sst xmlns="http://schemas.openxmlformats.org/spreadsheetml/2006/main" count="193" uniqueCount="101">
  <si>
    <t>中国太平洋财产保险股份有限公司邯郸市魏县支公司玉米完全成本保险承保公示清单</t>
  </si>
  <si>
    <t>投保人：</t>
  </si>
  <si>
    <t>魏县院堡镇东来庄村民委员会</t>
  </si>
  <si>
    <t>投保单号:</t>
  </si>
  <si>
    <t>ASHJVDS66A25P050058L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</si>
  <si>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</si>
  <si>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</si>
  <si>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</si>
  <si>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</si>
  <si>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</si>
  <si>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</si>
  <si>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</si>
  <si>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</si>
  <si>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</si>
  <si>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</si>
  <si>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</si>
  <si>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</si>
  <si>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</si>
  <si>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郭爱军</t>
  </si>
  <si>
    <t>玉米完全成本保险</t>
  </si>
  <si>
    <t>郭爱章</t>
  </si>
  <si>
    <t>郭保林</t>
  </si>
  <si>
    <t>郭保印</t>
  </si>
  <si>
    <t>郭成良</t>
  </si>
  <si>
    <t>郭成印</t>
  </si>
  <si>
    <t>郭东堂</t>
  </si>
  <si>
    <t>郭凤丽</t>
  </si>
  <si>
    <t>郭根成</t>
  </si>
  <si>
    <t>郭艮良</t>
  </si>
  <si>
    <t>郭海辰</t>
  </si>
  <si>
    <t>郭海利</t>
  </si>
  <si>
    <t>郭海平</t>
  </si>
  <si>
    <t>郭河林</t>
  </si>
  <si>
    <t>郭俊平</t>
  </si>
  <si>
    <t>郭良杰</t>
  </si>
  <si>
    <t>郭美林</t>
  </si>
  <si>
    <t>郭清文</t>
  </si>
  <si>
    <t>郭清悦</t>
  </si>
  <si>
    <t>郭清治</t>
  </si>
  <si>
    <t>郭清州</t>
  </si>
  <si>
    <t>郭全才</t>
  </si>
  <si>
    <t>郭全河</t>
  </si>
  <si>
    <t>郭瑞林</t>
  </si>
  <si>
    <t>郭书芳</t>
  </si>
  <si>
    <t>郭书林</t>
  </si>
  <si>
    <t>郭书文</t>
  </si>
  <si>
    <t>郭书香</t>
  </si>
  <si>
    <t>郭书印</t>
  </si>
  <si>
    <t>郭四根</t>
  </si>
  <si>
    <t>郭四平</t>
  </si>
  <si>
    <t>郭太平</t>
  </si>
  <si>
    <t>郭同林</t>
  </si>
  <si>
    <t>郭文豹</t>
  </si>
  <si>
    <t>郭文栋</t>
  </si>
  <si>
    <t>郭文芳</t>
  </si>
  <si>
    <t>郭文峰</t>
  </si>
  <si>
    <t>郭文明</t>
  </si>
  <si>
    <t>郭文香</t>
  </si>
  <si>
    <t>郭现林</t>
  </si>
  <si>
    <t>郭孝堂</t>
  </si>
  <si>
    <t>郭学芳</t>
  </si>
  <si>
    <t>郭学林</t>
  </si>
  <si>
    <t>郭彦平</t>
  </si>
  <si>
    <t>郭彦章</t>
  </si>
  <si>
    <t>郭银平</t>
  </si>
  <si>
    <t>郭永昌</t>
  </si>
  <si>
    <t>郭永军</t>
  </si>
  <si>
    <t>郭玉常</t>
  </si>
  <si>
    <t>郭玉平</t>
  </si>
  <si>
    <t>郭玉忠</t>
  </si>
  <si>
    <t>郭运锋</t>
  </si>
  <si>
    <t>郭运海</t>
  </si>
  <si>
    <t>郭章平</t>
  </si>
  <si>
    <t>郭长保</t>
  </si>
  <si>
    <t>郭长林</t>
  </si>
  <si>
    <t>郭长清</t>
  </si>
  <si>
    <t>郭珍强</t>
  </si>
  <si>
    <t>郭振平</t>
  </si>
  <si>
    <t>郭志明</t>
  </si>
  <si>
    <t>连荣</t>
  </si>
  <si>
    <t>司兰鱼</t>
  </si>
  <si>
    <t>孙翠芹</t>
  </si>
  <si>
    <t>王风海</t>
  </si>
  <si>
    <t>王风英</t>
  </si>
  <si>
    <t>王会林</t>
  </si>
  <si>
    <t>王彐林</t>
  </si>
  <si>
    <t>王建敏</t>
  </si>
  <si>
    <t>王书英</t>
  </si>
  <si>
    <t>王永军</t>
  </si>
  <si>
    <t>王志学</t>
  </si>
  <si>
    <t>吴双庆</t>
  </si>
  <si>
    <t>吴运平</t>
  </si>
  <si>
    <t>邢香玲</t>
  </si>
  <si>
    <t>张爱生</t>
  </si>
  <si>
    <t>张保奎</t>
  </si>
  <si>
    <t>张贵堂</t>
  </si>
  <si>
    <t>张学辰</t>
  </si>
  <si>
    <t>张玉香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</si>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</sst>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6.33</v>
      </c>
      <c r="E5" s="11">
        <v>0.0513</v>
      </c>
      <c r="F5" s="12">
        <v>800</v>
      </c>
      <c r="G5" s="12">
        <f>D5*F5</f>
        <v>5064</v>
      </c>
      <c r="H5" s="12">
        <f>D5*41</f>
        <v>259.53</v>
      </c>
      <c r="I5" s="20">
        <f>H5*0.2</f>
        <v>51.906</v>
      </c>
      <c r="J5" s="20">
        <f>H5*0.45</f>
        <v>116.7885</v>
      </c>
      <c r="K5" s="20">
        <f>H5*0.3</f>
        <v>77.859</v>
      </c>
      <c r="L5" s="7">
        <v>0</v>
      </c>
      <c r="M5" s="20">
        <f>H5*0.05</f>
        <v>12.9765</v>
      </c>
    </row>
    <row r="6" ht="14.25" spans="1:13">
      <c r="A6" s="7">
        <v>2</v>
      </c>
      <c r="B6" s="8" t="s">
        <v>20</v>
      </c>
      <c r="C6" s="9" t="s">
        <v>19</v>
      </c>
      <c r="D6" s="10">
        <v>7.14</v>
      </c>
      <c r="E6" s="11">
        <v>0.0513</v>
      </c>
      <c r="F6" s="12">
        <v>800</v>
      </c>
      <c r="G6" s="12">
        <f t="shared" ref="G6:G69" si="0">D6*F6</f>
        <v>5712</v>
      </c>
      <c r="H6" s="12">
        <f>D6*41</f>
        <v>292.74</v>
      </c>
      <c r="I6" s="20">
        <f t="shared" ref="I6:I69" si="1">H6*0.2</f>
        <v>58.548</v>
      </c>
      <c r="J6" s="20">
        <f t="shared" ref="J6:J69" si="2">H6*0.45</f>
        <v>131.733</v>
      </c>
      <c r="K6" s="20">
        <f t="shared" ref="K6:K69" si="3">H6*0.3</f>
        <v>87.822</v>
      </c>
      <c r="L6" s="7">
        <v>0</v>
      </c>
      <c r="M6" s="20">
        <f t="shared" ref="M6:M69" si="4">H6*0.05</f>
        <v>14.637</v>
      </c>
    </row>
    <row r="7" ht="14.25" spans="1:13">
      <c r="A7" s="7">
        <v>3</v>
      </c>
      <c r="B7" s="8" t="s">
        <v>21</v>
      </c>
      <c r="C7" s="9" t="s">
        <v>19</v>
      </c>
      <c r="D7" s="10">
        <v>7.14</v>
      </c>
      <c r="E7" s="11">
        <v>0.0513</v>
      </c>
      <c r="F7" s="12">
        <v>800</v>
      </c>
      <c r="G7" s="12">
        <f t="shared" si="0"/>
        <v>5712</v>
      </c>
      <c r="H7" s="12">
        <f t="shared" ref="H6:H69" si="5">D7*41</f>
        <v>292.74</v>
      </c>
      <c r="I7" s="20">
        <f t="shared" si="1"/>
        <v>58.548</v>
      </c>
      <c r="J7" s="20">
        <f t="shared" si="2"/>
        <v>131.733</v>
      </c>
      <c r="K7" s="20">
        <f t="shared" si="3"/>
        <v>87.822</v>
      </c>
      <c r="L7" s="7">
        <v>0</v>
      </c>
      <c r="M7" s="20">
        <f t="shared" si="4"/>
        <v>14.637</v>
      </c>
    </row>
    <row r="8" ht="14.25" spans="1:13">
      <c r="A8" s="7">
        <v>4</v>
      </c>
      <c r="B8" s="8" t="s">
        <v>22</v>
      </c>
      <c r="C8" s="9" t="s">
        <v>19</v>
      </c>
      <c r="D8" s="10">
        <v>6.21</v>
      </c>
      <c r="E8" s="11">
        <v>0.0513</v>
      </c>
      <c r="F8" s="12">
        <v>800</v>
      </c>
      <c r="G8" s="12">
        <f t="shared" si="0"/>
        <v>4968</v>
      </c>
      <c r="H8" s="12">
        <f t="shared" si="5"/>
        <v>254.61</v>
      </c>
      <c r="I8" s="20">
        <f t="shared" si="1"/>
        <v>50.922</v>
      </c>
      <c r="J8" s="20">
        <f t="shared" si="2"/>
        <v>114.5745</v>
      </c>
      <c r="K8" s="20">
        <f t="shared" si="3"/>
        <v>76.383</v>
      </c>
      <c r="L8" s="7">
        <v>0</v>
      </c>
      <c r="M8" s="20">
        <f t="shared" si="4"/>
        <v>12.7305</v>
      </c>
    </row>
    <row r="9" ht="14.25" spans="1:13">
      <c r="A9" s="7">
        <v>5</v>
      </c>
      <c r="B9" s="8" t="s">
        <v>23</v>
      </c>
      <c r="C9" s="9" t="s">
        <v>19</v>
      </c>
      <c r="D9" s="10">
        <v>7</v>
      </c>
      <c r="E9" s="11">
        <v>0.0513</v>
      </c>
      <c r="F9" s="12">
        <v>800</v>
      </c>
      <c r="G9" s="12">
        <f t="shared" si="0"/>
        <v>5600</v>
      </c>
      <c r="H9" s="12">
        <f t="shared" si="5"/>
        <v>287</v>
      </c>
      <c r="I9" s="20">
        <f t="shared" si="1"/>
        <v>57.4</v>
      </c>
      <c r="J9" s="20">
        <f t="shared" si="2"/>
        <v>129.15</v>
      </c>
      <c r="K9" s="20">
        <f t="shared" si="3"/>
        <v>86.1</v>
      </c>
      <c r="L9" s="7">
        <v>0</v>
      </c>
      <c r="M9" s="20">
        <f t="shared" si="4"/>
        <v>14.35</v>
      </c>
    </row>
    <row r="10" ht="14.25" spans="1:13">
      <c r="A10" s="7">
        <v>6</v>
      </c>
      <c r="B10" s="8" t="s">
        <v>24</v>
      </c>
      <c r="C10" s="9" t="s">
        <v>19</v>
      </c>
      <c r="D10" s="10">
        <v>7</v>
      </c>
      <c r="E10" s="11">
        <v>0.0513</v>
      </c>
      <c r="F10" s="12">
        <v>800</v>
      </c>
      <c r="G10" s="12">
        <f t="shared" si="0"/>
        <v>5600</v>
      </c>
      <c r="H10" s="12">
        <f t="shared" si="5"/>
        <v>287</v>
      </c>
      <c r="I10" s="20">
        <f t="shared" si="1"/>
        <v>57.4</v>
      </c>
      <c r="J10" s="20">
        <f t="shared" si="2"/>
        <v>129.15</v>
      </c>
      <c r="K10" s="20">
        <f t="shared" si="3"/>
        <v>86.1</v>
      </c>
      <c r="L10" s="7">
        <v>0</v>
      </c>
      <c r="M10" s="20">
        <f t="shared" si="4"/>
        <v>14.35</v>
      </c>
    </row>
    <row r="11" ht="14.25" spans="1:13">
      <c r="A11" s="7">
        <v>7</v>
      </c>
      <c r="B11" s="8" t="s">
        <v>25</v>
      </c>
      <c r="C11" s="9" t="s">
        <v>19</v>
      </c>
      <c r="D11" s="10">
        <v>6.52</v>
      </c>
      <c r="E11" s="11">
        <v>0.0513</v>
      </c>
      <c r="F11" s="12">
        <v>800</v>
      </c>
      <c r="G11" s="12">
        <f t="shared" si="0"/>
        <v>5216</v>
      </c>
      <c r="H11" s="12">
        <f t="shared" si="5"/>
        <v>267.32</v>
      </c>
      <c r="I11" s="20">
        <f t="shared" si="1"/>
        <v>53.464</v>
      </c>
      <c r="J11" s="20">
        <f t="shared" si="2"/>
        <v>120.294</v>
      </c>
      <c r="K11" s="20">
        <f t="shared" si="3"/>
        <v>80.196</v>
      </c>
      <c r="L11" s="7">
        <v>0</v>
      </c>
      <c r="M11" s="20">
        <f t="shared" si="4"/>
        <v>13.366</v>
      </c>
    </row>
    <row r="12" ht="14.25" spans="1:13">
      <c r="A12" s="7">
        <v>8</v>
      </c>
      <c r="B12" s="8" t="s">
        <v>26</v>
      </c>
      <c r="C12" s="9" t="s">
        <v>19</v>
      </c>
      <c r="D12" s="10">
        <v>6.14</v>
      </c>
      <c r="E12" s="11">
        <v>0.0513</v>
      </c>
      <c r="F12" s="12">
        <v>800</v>
      </c>
      <c r="G12" s="12">
        <f t="shared" si="0"/>
        <v>4912</v>
      </c>
      <c r="H12" s="12">
        <f t="shared" si="5"/>
        <v>251.74</v>
      </c>
      <c r="I12" s="20">
        <f t="shared" si="1"/>
        <v>50.348</v>
      </c>
      <c r="J12" s="20">
        <f t="shared" si="2"/>
        <v>113.283</v>
      </c>
      <c r="K12" s="20">
        <f t="shared" si="3"/>
        <v>75.522</v>
      </c>
      <c r="L12" s="7">
        <v>0</v>
      </c>
      <c r="M12" s="20">
        <f t="shared" si="4"/>
        <v>12.587</v>
      </c>
    </row>
    <row r="13" ht="14.25" spans="1:13">
      <c r="A13" s="7">
        <v>9</v>
      </c>
      <c r="B13" s="8" t="s">
        <v>27</v>
      </c>
      <c r="C13" s="9" t="s">
        <v>19</v>
      </c>
      <c r="D13" s="10">
        <v>6.01</v>
      </c>
      <c r="E13" s="11">
        <v>0.0513</v>
      </c>
      <c r="F13" s="12">
        <v>800</v>
      </c>
      <c r="G13" s="12">
        <f t="shared" si="0"/>
        <v>4808</v>
      </c>
      <c r="H13" s="12">
        <f t="shared" si="5"/>
        <v>246.41</v>
      </c>
      <c r="I13" s="20">
        <f t="shared" si="1"/>
        <v>49.282</v>
      </c>
      <c r="J13" s="20">
        <f t="shared" si="2"/>
        <v>110.8845</v>
      </c>
      <c r="K13" s="20">
        <f t="shared" si="3"/>
        <v>73.923</v>
      </c>
      <c r="L13" s="7">
        <v>0</v>
      </c>
      <c r="M13" s="20">
        <f t="shared" si="4"/>
        <v>12.3205</v>
      </c>
    </row>
    <row r="14" ht="14.25" spans="1:13">
      <c r="A14" s="7">
        <v>10</v>
      </c>
      <c r="B14" s="8" t="s">
        <v>28</v>
      </c>
      <c r="C14" s="9" t="s">
        <v>19</v>
      </c>
      <c r="D14" s="10">
        <v>8.54</v>
      </c>
      <c r="E14" s="11">
        <v>0.0513</v>
      </c>
      <c r="F14" s="12">
        <v>800</v>
      </c>
      <c r="G14" s="12">
        <f t="shared" si="0"/>
        <v>6832</v>
      </c>
      <c r="H14" s="12">
        <f t="shared" si="5"/>
        <v>350.14</v>
      </c>
      <c r="I14" s="20">
        <f t="shared" si="1"/>
        <v>70.028</v>
      </c>
      <c r="J14" s="20">
        <f t="shared" si="2"/>
        <v>157.563</v>
      </c>
      <c r="K14" s="20">
        <f t="shared" si="3"/>
        <v>105.042</v>
      </c>
      <c r="L14" s="7">
        <v>0</v>
      </c>
      <c r="M14" s="20">
        <f t="shared" si="4"/>
        <v>17.507</v>
      </c>
    </row>
    <row r="15" ht="14.25" spans="1:13">
      <c r="A15" s="7">
        <v>11</v>
      </c>
      <c r="B15" s="8" t="s">
        <v>29</v>
      </c>
      <c r="C15" s="9" t="s">
        <v>19</v>
      </c>
      <c r="D15" s="10">
        <v>7.12</v>
      </c>
      <c r="E15" s="11">
        <v>0.0513</v>
      </c>
      <c r="F15" s="12">
        <v>800</v>
      </c>
      <c r="G15" s="12">
        <f t="shared" si="0"/>
        <v>5696</v>
      </c>
      <c r="H15" s="12">
        <f t="shared" si="5"/>
        <v>291.92</v>
      </c>
      <c r="I15" s="20">
        <f t="shared" si="1"/>
        <v>58.384</v>
      </c>
      <c r="J15" s="20">
        <f t="shared" si="2"/>
        <v>131.364</v>
      </c>
      <c r="K15" s="20">
        <f t="shared" si="3"/>
        <v>87.576</v>
      </c>
      <c r="L15" s="7">
        <v>0</v>
      </c>
      <c r="M15" s="20">
        <f t="shared" si="4"/>
        <v>14.596</v>
      </c>
    </row>
    <row r="16" ht="14.25" spans="1:13">
      <c r="A16" s="7">
        <v>12</v>
      </c>
      <c r="B16" s="8" t="s">
        <v>30</v>
      </c>
      <c r="C16" s="9" t="s">
        <v>19</v>
      </c>
      <c r="D16" s="10">
        <v>6.63</v>
      </c>
      <c r="E16" s="11">
        <v>0.0513</v>
      </c>
      <c r="F16" s="12">
        <v>800</v>
      </c>
      <c r="G16" s="12">
        <f t="shared" si="0"/>
        <v>5304</v>
      </c>
      <c r="H16" s="12">
        <f t="shared" si="5"/>
        <v>271.83</v>
      </c>
      <c r="I16" s="20">
        <f t="shared" si="1"/>
        <v>54.366</v>
      </c>
      <c r="J16" s="20">
        <f t="shared" si="2"/>
        <v>122.3235</v>
      </c>
      <c r="K16" s="20">
        <f t="shared" si="3"/>
        <v>81.549</v>
      </c>
      <c r="L16" s="7">
        <v>0</v>
      </c>
      <c r="M16" s="20">
        <f t="shared" si="4"/>
        <v>13.5915</v>
      </c>
    </row>
    <row r="17" ht="14.25" spans="1:13">
      <c r="A17" s="7">
        <v>13</v>
      </c>
      <c r="B17" s="8" t="s">
        <v>31</v>
      </c>
      <c r="C17" s="9" t="s">
        <v>19</v>
      </c>
      <c r="D17" s="10">
        <v>6.84</v>
      </c>
      <c r="E17" s="11">
        <v>0.0513</v>
      </c>
      <c r="F17" s="12">
        <v>800</v>
      </c>
      <c r="G17" s="12">
        <f t="shared" si="0"/>
        <v>5472</v>
      </c>
      <c r="H17" s="12">
        <f t="shared" si="5"/>
        <v>280.44</v>
      </c>
      <c r="I17" s="20">
        <f t="shared" si="1"/>
        <v>56.088</v>
      </c>
      <c r="J17" s="20">
        <f t="shared" si="2"/>
        <v>126.198</v>
      </c>
      <c r="K17" s="20">
        <f t="shared" si="3"/>
        <v>84.132</v>
      </c>
      <c r="L17" s="7">
        <v>0</v>
      </c>
      <c r="M17" s="20">
        <f t="shared" si="4"/>
        <v>14.022</v>
      </c>
    </row>
    <row r="18" ht="14.25" spans="1:13">
      <c r="A18" s="7">
        <v>14</v>
      </c>
      <c r="B18" s="8" t="s">
        <v>32</v>
      </c>
      <c r="C18" s="9" t="s">
        <v>19</v>
      </c>
      <c r="D18" s="10">
        <v>8.32</v>
      </c>
      <c r="E18" s="11">
        <v>0.0513</v>
      </c>
      <c r="F18" s="12">
        <v>800</v>
      </c>
      <c r="G18" s="12">
        <f t="shared" si="0"/>
        <v>6656</v>
      </c>
      <c r="H18" s="12">
        <f t="shared" si="5"/>
        <v>341.12</v>
      </c>
      <c r="I18" s="20">
        <f t="shared" si="1"/>
        <v>68.224</v>
      </c>
      <c r="J18" s="20">
        <f t="shared" si="2"/>
        <v>153.504</v>
      </c>
      <c r="K18" s="20">
        <f t="shared" si="3"/>
        <v>102.336</v>
      </c>
      <c r="L18" s="7">
        <v>0</v>
      </c>
      <c r="M18" s="20">
        <f t="shared" si="4"/>
        <v>17.056</v>
      </c>
    </row>
    <row r="19" ht="14.25" spans="1:13">
      <c r="A19" s="7">
        <v>15</v>
      </c>
      <c r="B19" s="8" t="s">
        <v>28</v>
      </c>
      <c r="C19" s="9" t="s">
        <v>19</v>
      </c>
      <c r="D19" s="13">
        <v>1.49</v>
      </c>
      <c r="E19" s="11">
        <v>0.0513</v>
      </c>
      <c r="F19" s="12">
        <v>800</v>
      </c>
      <c r="G19" s="12">
        <f t="shared" si="0"/>
        <v>1192</v>
      </c>
      <c r="H19" s="12">
        <f t="shared" si="5"/>
        <v>61.09</v>
      </c>
      <c r="I19" s="20">
        <f t="shared" si="1"/>
        <v>12.218</v>
      </c>
      <c r="J19" s="20">
        <f t="shared" si="2"/>
        <v>27.4905</v>
      </c>
      <c r="K19" s="20">
        <f t="shared" si="3"/>
        <v>18.327</v>
      </c>
      <c r="L19" s="7">
        <v>0</v>
      </c>
      <c r="M19" s="20">
        <f t="shared" si="4"/>
        <v>3.0545</v>
      </c>
    </row>
    <row r="20" ht="14.25" spans="1:13">
      <c r="A20" s="7">
        <v>16</v>
      </c>
      <c r="B20" s="8" t="s">
        <v>28</v>
      </c>
      <c r="C20" s="9" t="s">
        <v>19</v>
      </c>
      <c r="D20" s="13">
        <v>9.93</v>
      </c>
      <c r="E20" s="11">
        <v>0.0513</v>
      </c>
      <c r="F20" s="12">
        <v>800</v>
      </c>
      <c r="G20" s="12">
        <f t="shared" si="0"/>
        <v>7944</v>
      </c>
      <c r="H20" s="12">
        <f t="shared" si="5"/>
        <v>407.13</v>
      </c>
      <c r="I20" s="20">
        <f t="shared" si="1"/>
        <v>81.426</v>
      </c>
      <c r="J20" s="20">
        <f t="shared" si="2"/>
        <v>183.2085</v>
      </c>
      <c r="K20" s="20">
        <f t="shared" si="3"/>
        <v>122.139</v>
      </c>
      <c r="L20" s="7">
        <v>0</v>
      </c>
      <c r="M20" s="20">
        <f t="shared" si="4"/>
        <v>20.3565</v>
      </c>
    </row>
    <row r="21" ht="14.25" spans="1:13">
      <c r="A21" s="7">
        <v>17</v>
      </c>
      <c r="B21" s="8" t="s">
        <v>28</v>
      </c>
      <c r="C21" s="9" t="s">
        <v>19</v>
      </c>
      <c r="D21" s="13">
        <v>5.94</v>
      </c>
      <c r="E21" s="11">
        <v>0.0513</v>
      </c>
      <c r="F21" s="12">
        <v>800</v>
      </c>
      <c r="G21" s="12">
        <f t="shared" si="0"/>
        <v>4752</v>
      </c>
      <c r="H21" s="12">
        <f t="shared" si="5"/>
        <v>243.54</v>
      </c>
      <c r="I21" s="20">
        <f t="shared" si="1"/>
        <v>48.708</v>
      </c>
      <c r="J21" s="20">
        <f t="shared" si="2"/>
        <v>109.593</v>
      </c>
      <c r="K21" s="20">
        <f t="shared" si="3"/>
        <v>73.062</v>
      </c>
      <c r="L21" s="7">
        <v>0</v>
      </c>
      <c r="M21" s="20">
        <f t="shared" si="4"/>
        <v>12.177</v>
      </c>
    </row>
    <row r="22" ht="14.25" spans="1:13">
      <c r="A22" s="7">
        <v>18</v>
      </c>
      <c r="B22" s="8" t="s">
        <v>28</v>
      </c>
      <c r="C22" s="9" t="s">
        <v>19</v>
      </c>
      <c r="D22" s="13">
        <v>7</v>
      </c>
      <c r="E22" s="11">
        <v>0.0513</v>
      </c>
      <c r="F22" s="12">
        <v>800</v>
      </c>
      <c r="G22" s="12">
        <f t="shared" si="0"/>
        <v>5600</v>
      </c>
      <c r="H22" s="12">
        <f t="shared" si="5"/>
        <v>287</v>
      </c>
      <c r="I22" s="20">
        <f t="shared" si="1"/>
        <v>57.4</v>
      </c>
      <c r="J22" s="20">
        <f t="shared" si="2"/>
        <v>129.15</v>
      </c>
      <c r="K22" s="20">
        <f t="shared" si="3"/>
        <v>86.1</v>
      </c>
      <c r="L22" s="7">
        <v>0</v>
      </c>
      <c r="M22" s="20">
        <f t="shared" si="4"/>
        <v>14.35</v>
      </c>
    </row>
    <row r="23" ht="14.25" spans="1:13">
      <c r="A23" s="7">
        <v>19</v>
      </c>
      <c r="B23" s="8" t="s">
        <v>28</v>
      </c>
      <c r="C23" s="9" t="s">
        <v>19</v>
      </c>
      <c r="D23" s="13">
        <v>6.42</v>
      </c>
      <c r="E23" s="11">
        <v>0.0513</v>
      </c>
      <c r="F23" s="12">
        <v>800</v>
      </c>
      <c r="G23" s="12">
        <f t="shared" si="0"/>
        <v>5136</v>
      </c>
      <c r="H23" s="12">
        <f t="shared" si="5"/>
        <v>263.22</v>
      </c>
      <c r="I23" s="20">
        <f t="shared" si="1"/>
        <v>52.644</v>
      </c>
      <c r="J23" s="20">
        <f t="shared" si="2"/>
        <v>118.449</v>
      </c>
      <c r="K23" s="20">
        <f t="shared" si="3"/>
        <v>78.966</v>
      </c>
      <c r="L23" s="7">
        <v>0</v>
      </c>
      <c r="M23" s="20">
        <f t="shared" si="4"/>
        <v>13.161</v>
      </c>
    </row>
    <row r="24" ht="14.25" spans="1:13">
      <c r="A24" s="7">
        <v>20</v>
      </c>
      <c r="B24" s="8" t="s">
        <v>28</v>
      </c>
      <c r="C24" s="9" t="s">
        <v>19</v>
      </c>
      <c r="D24" s="13">
        <v>6.53</v>
      </c>
      <c r="E24" s="11">
        <v>0.0513</v>
      </c>
      <c r="F24" s="12">
        <v>800</v>
      </c>
      <c r="G24" s="12">
        <f t="shared" si="0"/>
        <v>5224</v>
      </c>
      <c r="H24" s="12">
        <f t="shared" si="5"/>
        <v>267.73</v>
      </c>
      <c r="I24" s="20">
        <f t="shared" si="1"/>
        <v>53.546</v>
      </c>
      <c r="J24" s="20">
        <f t="shared" si="2"/>
        <v>120.4785</v>
      </c>
      <c r="K24" s="20">
        <f t="shared" si="3"/>
        <v>80.319</v>
      </c>
      <c r="L24" s="7">
        <v>0</v>
      </c>
      <c r="M24" s="20">
        <f t="shared" si="4"/>
        <v>13.3865</v>
      </c>
    </row>
    <row r="25" ht="14.25" spans="1:13">
      <c r="A25" s="7">
        <v>21</v>
      </c>
      <c r="B25" s="8" t="s">
        <v>28</v>
      </c>
      <c r="C25" s="9" t="s">
        <v>19</v>
      </c>
      <c r="D25" s="13">
        <v>6.24</v>
      </c>
      <c r="E25" s="11">
        <v>0.0513</v>
      </c>
      <c r="F25" s="12">
        <v>800</v>
      </c>
      <c r="G25" s="12">
        <f t="shared" si="0"/>
        <v>4992</v>
      </c>
      <c r="H25" s="12">
        <f t="shared" si="5"/>
        <v>255.84</v>
      </c>
      <c r="I25" s="20">
        <f t="shared" si="1"/>
        <v>51.168</v>
      </c>
      <c r="J25" s="20">
        <f t="shared" si="2"/>
        <v>115.128</v>
      </c>
      <c r="K25" s="20">
        <f t="shared" si="3"/>
        <v>76.752</v>
      </c>
      <c r="L25" s="7">
        <v>0</v>
      </c>
      <c r="M25" s="20">
        <f t="shared" si="4"/>
        <v>12.792</v>
      </c>
    </row>
    <row r="26" ht="14.25" spans="1:13">
      <c r="A26" s="7">
        <v>22</v>
      </c>
      <c r="B26" s="8" t="s">
        <v>33</v>
      </c>
      <c r="C26" s="9" t="s">
        <v>19</v>
      </c>
      <c r="D26" s="10">
        <v>7</v>
      </c>
      <c r="E26" s="11">
        <v>0.0513</v>
      </c>
      <c r="F26" s="12">
        <v>800</v>
      </c>
      <c r="G26" s="12">
        <f t="shared" si="0"/>
        <v>5600</v>
      </c>
      <c r="H26" s="12">
        <f t="shared" si="5"/>
        <v>287</v>
      </c>
      <c r="I26" s="20">
        <f t="shared" si="1"/>
        <v>57.4</v>
      </c>
      <c r="J26" s="20">
        <f t="shared" si="2"/>
        <v>129.15</v>
      </c>
      <c r="K26" s="20">
        <f t="shared" si="3"/>
        <v>86.1</v>
      </c>
      <c r="L26" s="7">
        <v>0</v>
      </c>
      <c r="M26" s="20">
        <f t="shared" si="4"/>
        <v>14.35</v>
      </c>
    </row>
    <row r="27" ht="14.25" spans="1:13">
      <c r="A27" s="7">
        <v>23</v>
      </c>
      <c r="B27" s="8" t="s">
        <v>34</v>
      </c>
      <c r="C27" s="9" t="s">
        <v>19</v>
      </c>
      <c r="D27" s="10">
        <v>6.55</v>
      </c>
      <c r="E27" s="11">
        <v>0.0513</v>
      </c>
      <c r="F27" s="12">
        <v>800</v>
      </c>
      <c r="G27" s="12">
        <f t="shared" si="0"/>
        <v>5240</v>
      </c>
      <c r="H27" s="12">
        <f t="shared" si="5"/>
        <v>268.55</v>
      </c>
      <c r="I27" s="20">
        <f t="shared" si="1"/>
        <v>53.71</v>
      </c>
      <c r="J27" s="20">
        <f t="shared" si="2"/>
        <v>120.8475</v>
      </c>
      <c r="K27" s="20">
        <f t="shared" si="3"/>
        <v>80.565</v>
      </c>
      <c r="L27" s="7">
        <v>0</v>
      </c>
      <c r="M27" s="20">
        <f t="shared" si="4"/>
        <v>13.4275</v>
      </c>
    </row>
    <row r="28" ht="14.25" spans="1:13">
      <c r="A28" s="7">
        <v>24</v>
      </c>
      <c r="B28" s="8" t="s">
        <v>35</v>
      </c>
      <c r="C28" s="9" t="s">
        <v>19</v>
      </c>
      <c r="D28" s="10">
        <v>8.32</v>
      </c>
      <c r="E28" s="11">
        <v>0.0513</v>
      </c>
      <c r="F28" s="12">
        <v>800</v>
      </c>
      <c r="G28" s="12">
        <f t="shared" si="0"/>
        <v>6656</v>
      </c>
      <c r="H28" s="12">
        <f t="shared" si="5"/>
        <v>341.12</v>
      </c>
      <c r="I28" s="20">
        <f t="shared" si="1"/>
        <v>68.224</v>
      </c>
      <c r="J28" s="20">
        <f t="shared" si="2"/>
        <v>153.504</v>
      </c>
      <c r="K28" s="20">
        <f t="shared" si="3"/>
        <v>102.336</v>
      </c>
      <c r="L28" s="7">
        <v>0</v>
      </c>
      <c r="M28" s="20">
        <f t="shared" si="4"/>
        <v>17.056</v>
      </c>
    </row>
    <row r="29" ht="14.25" spans="1:13">
      <c r="A29" s="7">
        <v>25</v>
      </c>
      <c r="B29" s="8" t="s">
        <v>36</v>
      </c>
      <c r="C29" s="9" t="s">
        <v>19</v>
      </c>
      <c r="D29" s="10">
        <v>7.12</v>
      </c>
      <c r="E29" s="11">
        <v>0.0513</v>
      </c>
      <c r="F29" s="12">
        <v>800</v>
      </c>
      <c r="G29" s="12">
        <f t="shared" si="0"/>
        <v>5696</v>
      </c>
      <c r="H29" s="12">
        <f t="shared" si="5"/>
        <v>291.92</v>
      </c>
      <c r="I29" s="20">
        <f t="shared" si="1"/>
        <v>58.384</v>
      </c>
      <c r="J29" s="20">
        <f t="shared" si="2"/>
        <v>131.364</v>
      </c>
      <c r="K29" s="20">
        <f t="shared" si="3"/>
        <v>87.576</v>
      </c>
      <c r="L29" s="7">
        <v>0</v>
      </c>
      <c r="M29" s="20">
        <f t="shared" si="4"/>
        <v>14.596</v>
      </c>
    </row>
    <row r="30" ht="14.25" spans="1:13">
      <c r="A30" s="7">
        <v>26</v>
      </c>
      <c r="B30" s="8" t="s">
        <v>37</v>
      </c>
      <c r="C30" s="9" t="s">
        <v>19</v>
      </c>
      <c r="D30" s="10">
        <v>9.46</v>
      </c>
      <c r="E30" s="11">
        <v>0.0513</v>
      </c>
      <c r="F30" s="12">
        <v>800</v>
      </c>
      <c r="G30" s="12">
        <f t="shared" si="0"/>
        <v>7568</v>
      </c>
      <c r="H30" s="12">
        <f t="shared" si="5"/>
        <v>387.86</v>
      </c>
      <c r="I30" s="20">
        <f t="shared" si="1"/>
        <v>77.572</v>
      </c>
      <c r="J30" s="20">
        <f t="shared" si="2"/>
        <v>174.537</v>
      </c>
      <c r="K30" s="20">
        <f t="shared" si="3"/>
        <v>116.358</v>
      </c>
      <c r="L30" s="7">
        <v>0</v>
      </c>
      <c r="M30" s="20">
        <f t="shared" si="4"/>
        <v>19.393</v>
      </c>
    </row>
    <row r="31" ht="14.25" spans="1:13">
      <c r="A31" s="7">
        <v>27</v>
      </c>
      <c r="B31" s="8" t="s">
        <v>38</v>
      </c>
      <c r="C31" s="9" t="s">
        <v>19</v>
      </c>
      <c r="D31" s="10">
        <v>7</v>
      </c>
      <c r="E31" s="11">
        <v>0.0513</v>
      </c>
      <c r="F31" s="12">
        <v>800</v>
      </c>
      <c r="G31" s="12">
        <f t="shared" si="0"/>
        <v>5600</v>
      </c>
      <c r="H31" s="12">
        <f t="shared" si="5"/>
        <v>287</v>
      </c>
      <c r="I31" s="20">
        <f t="shared" si="1"/>
        <v>57.4</v>
      </c>
      <c r="J31" s="20">
        <f t="shared" si="2"/>
        <v>129.15</v>
      </c>
      <c r="K31" s="20">
        <f t="shared" si="3"/>
        <v>86.1</v>
      </c>
      <c r="L31" s="7">
        <v>0</v>
      </c>
      <c r="M31" s="20">
        <f t="shared" si="4"/>
        <v>14.35</v>
      </c>
    </row>
    <row r="32" ht="14.25" spans="1:13">
      <c r="A32" s="7">
        <v>28</v>
      </c>
      <c r="B32" s="8" t="s">
        <v>39</v>
      </c>
      <c r="C32" s="9" t="s">
        <v>19</v>
      </c>
      <c r="D32" s="10">
        <v>7</v>
      </c>
      <c r="E32" s="11">
        <v>0.0513</v>
      </c>
      <c r="F32" s="12">
        <v>800</v>
      </c>
      <c r="G32" s="12">
        <f t="shared" si="0"/>
        <v>5600</v>
      </c>
      <c r="H32" s="12">
        <f t="shared" si="5"/>
        <v>287</v>
      </c>
      <c r="I32" s="20">
        <f t="shared" si="1"/>
        <v>57.4</v>
      </c>
      <c r="J32" s="20">
        <f t="shared" si="2"/>
        <v>129.15</v>
      </c>
      <c r="K32" s="20">
        <f t="shared" si="3"/>
        <v>86.1</v>
      </c>
      <c r="L32" s="7">
        <v>0</v>
      </c>
      <c r="M32" s="20">
        <f t="shared" si="4"/>
        <v>14.35</v>
      </c>
    </row>
    <row r="33" ht="14.25" spans="1:13">
      <c r="A33" s="7">
        <v>29</v>
      </c>
      <c r="B33" s="8" t="s">
        <v>40</v>
      </c>
      <c r="C33" s="9" t="s">
        <v>19</v>
      </c>
      <c r="D33" s="10">
        <v>10.5</v>
      </c>
      <c r="E33" s="11">
        <v>0.0513</v>
      </c>
      <c r="F33" s="12">
        <v>800</v>
      </c>
      <c r="G33" s="12">
        <f t="shared" si="0"/>
        <v>8400</v>
      </c>
      <c r="H33" s="12">
        <f t="shared" si="5"/>
        <v>430.5</v>
      </c>
      <c r="I33" s="20">
        <f t="shared" si="1"/>
        <v>86.1</v>
      </c>
      <c r="J33" s="20">
        <f t="shared" si="2"/>
        <v>193.725</v>
      </c>
      <c r="K33" s="20">
        <f t="shared" si="3"/>
        <v>129.15</v>
      </c>
      <c r="L33" s="7">
        <v>0</v>
      </c>
      <c r="M33" s="20">
        <f t="shared" si="4"/>
        <v>21.525</v>
      </c>
    </row>
    <row r="34" ht="14.25" spans="1:13">
      <c r="A34" s="7">
        <v>30</v>
      </c>
      <c r="B34" s="8" t="s">
        <v>41</v>
      </c>
      <c r="C34" s="9" t="s">
        <v>19</v>
      </c>
      <c r="D34" s="10">
        <v>7.7</v>
      </c>
      <c r="E34" s="11">
        <v>0.0513</v>
      </c>
      <c r="F34" s="12">
        <v>800</v>
      </c>
      <c r="G34" s="12">
        <f t="shared" si="0"/>
        <v>6160</v>
      </c>
      <c r="H34" s="12">
        <f t="shared" si="5"/>
        <v>315.7</v>
      </c>
      <c r="I34" s="20">
        <f t="shared" si="1"/>
        <v>63.14</v>
      </c>
      <c r="J34" s="20">
        <f t="shared" si="2"/>
        <v>142.065</v>
      </c>
      <c r="K34" s="20">
        <f t="shared" si="3"/>
        <v>94.71</v>
      </c>
      <c r="L34" s="7">
        <v>0</v>
      </c>
      <c r="M34" s="20">
        <f t="shared" si="4"/>
        <v>15.785</v>
      </c>
    </row>
    <row r="35" ht="14.25" spans="1:13">
      <c r="A35" s="7">
        <v>31</v>
      </c>
      <c r="B35" s="8" t="s">
        <v>42</v>
      </c>
      <c r="C35" s="9" t="s">
        <v>19</v>
      </c>
      <c r="D35" s="10">
        <v>6.42</v>
      </c>
      <c r="E35" s="11">
        <v>0.0513</v>
      </c>
      <c r="F35" s="12">
        <v>800</v>
      </c>
      <c r="G35" s="12">
        <f t="shared" si="0"/>
        <v>5136</v>
      </c>
      <c r="H35" s="12">
        <f t="shared" si="5"/>
        <v>263.22</v>
      </c>
      <c r="I35" s="20">
        <f t="shared" si="1"/>
        <v>52.644</v>
      </c>
      <c r="J35" s="20">
        <f t="shared" si="2"/>
        <v>118.449</v>
      </c>
      <c r="K35" s="20">
        <f t="shared" si="3"/>
        <v>78.966</v>
      </c>
      <c r="L35" s="7">
        <v>0</v>
      </c>
      <c r="M35" s="20">
        <f t="shared" si="4"/>
        <v>13.161</v>
      </c>
    </row>
    <row r="36" ht="14.25" spans="1:13">
      <c r="A36" s="7">
        <v>32</v>
      </c>
      <c r="B36" s="8" t="s">
        <v>43</v>
      </c>
      <c r="C36" s="9" t="s">
        <v>19</v>
      </c>
      <c r="D36" s="10">
        <v>6.5</v>
      </c>
      <c r="E36" s="11">
        <v>0.0513</v>
      </c>
      <c r="F36" s="12">
        <v>800</v>
      </c>
      <c r="G36" s="12">
        <f t="shared" si="0"/>
        <v>5200</v>
      </c>
      <c r="H36" s="12">
        <f t="shared" si="5"/>
        <v>266.5</v>
      </c>
      <c r="I36" s="20">
        <f t="shared" si="1"/>
        <v>53.3</v>
      </c>
      <c r="J36" s="20">
        <f t="shared" si="2"/>
        <v>119.925</v>
      </c>
      <c r="K36" s="20">
        <f t="shared" si="3"/>
        <v>79.95</v>
      </c>
      <c r="L36" s="7">
        <v>0</v>
      </c>
      <c r="M36" s="20">
        <f t="shared" si="4"/>
        <v>13.325</v>
      </c>
    </row>
    <row r="37" ht="14.25" spans="1:13">
      <c r="A37" s="7">
        <v>33</v>
      </c>
      <c r="B37" s="8" t="s">
        <v>44</v>
      </c>
      <c r="C37" s="9" t="s">
        <v>19</v>
      </c>
      <c r="D37" s="10">
        <v>8.16</v>
      </c>
      <c r="E37" s="11">
        <v>0.0513</v>
      </c>
      <c r="F37" s="12">
        <v>800</v>
      </c>
      <c r="G37" s="12">
        <f t="shared" si="0"/>
        <v>6528</v>
      </c>
      <c r="H37" s="12">
        <f t="shared" si="5"/>
        <v>334.56</v>
      </c>
      <c r="I37" s="20">
        <f t="shared" si="1"/>
        <v>66.912</v>
      </c>
      <c r="J37" s="20">
        <f t="shared" si="2"/>
        <v>150.552</v>
      </c>
      <c r="K37" s="20">
        <f t="shared" si="3"/>
        <v>100.368</v>
      </c>
      <c r="L37" s="7">
        <v>0</v>
      </c>
      <c r="M37" s="20">
        <f t="shared" si="4"/>
        <v>16.728</v>
      </c>
    </row>
    <row r="38" ht="14.25" spans="1:13">
      <c r="A38" s="7">
        <v>34</v>
      </c>
      <c r="B38" s="8" t="s">
        <v>45</v>
      </c>
      <c r="C38" s="9" t="s">
        <v>19</v>
      </c>
      <c r="D38" s="10">
        <v>7.2</v>
      </c>
      <c r="E38" s="11">
        <v>0.0513</v>
      </c>
      <c r="F38" s="12">
        <v>800</v>
      </c>
      <c r="G38" s="12">
        <f t="shared" si="0"/>
        <v>5760</v>
      </c>
      <c r="H38" s="12">
        <f t="shared" si="5"/>
        <v>295.2</v>
      </c>
      <c r="I38" s="20">
        <f t="shared" si="1"/>
        <v>59.04</v>
      </c>
      <c r="J38" s="20">
        <f t="shared" si="2"/>
        <v>132.84</v>
      </c>
      <c r="K38" s="20">
        <f t="shared" si="3"/>
        <v>88.56</v>
      </c>
      <c r="L38" s="7">
        <v>0</v>
      </c>
      <c r="M38" s="20">
        <f t="shared" si="4"/>
        <v>14.76</v>
      </c>
    </row>
    <row r="39" ht="14.25" spans="1:13">
      <c r="A39" s="7">
        <v>35</v>
      </c>
      <c r="B39" s="8" t="s">
        <v>46</v>
      </c>
      <c r="C39" s="9" t="s">
        <v>19</v>
      </c>
      <c r="D39" s="10">
        <v>8.33</v>
      </c>
      <c r="E39" s="11">
        <v>0.0513</v>
      </c>
      <c r="F39" s="12">
        <v>800</v>
      </c>
      <c r="G39" s="12">
        <f t="shared" si="0"/>
        <v>6664</v>
      </c>
      <c r="H39" s="12">
        <f t="shared" si="5"/>
        <v>341.53</v>
      </c>
      <c r="I39" s="20">
        <f t="shared" si="1"/>
        <v>68.306</v>
      </c>
      <c r="J39" s="20">
        <f t="shared" si="2"/>
        <v>153.6885</v>
      </c>
      <c r="K39" s="20">
        <f t="shared" si="3"/>
        <v>102.459</v>
      </c>
      <c r="L39" s="7">
        <v>0</v>
      </c>
      <c r="M39" s="20">
        <f t="shared" si="4"/>
        <v>17.0765</v>
      </c>
    </row>
    <row r="40" ht="14.25" spans="1:13">
      <c r="A40" s="7">
        <v>36</v>
      </c>
      <c r="B40" s="8" t="s">
        <v>47</v>
      </c>
      <c r="C40" s="9" t="s">
        <v>19</v>
      </c>
      <c r="D40" s="10">
        <v>5.84</v>
      </c>
      <c r="E40" s="11">
        <v>0.0513</v>
      </c>
      <c r="F40" s="12">
        <v>800</v>
      </c>
      <c r="G40" s="12">
        <f t="shared" si="0"/>
        <v>4672</v>
      </c>
      <c r="H40" s="12">
        <f t="shared" si="5"/>
        <v>239.44</v>
      </c>
      <c r="I40" s="20">
        <f t="shared" si="1"/>
        <v>47.888</v>
      </c>
      <c r="J40" s="20">
        <f t="shared" si="2"/>
        <v>107.748</v>
      </c>
      <c r="K40" s="20">
        <f t="shared" si="3"/>
        <v>71.832</v>
      </c>
      <c r="L40" s="7">
        <v>0</v>
      </c>
      <c r="M40" s="20">
        <f t="shared" si="4"/>
        <v>11.972</v>
      </c>
    </row>
    <row r="41" ht="14.25" spans="1:13">
      <c r="A41" s="7">
        <v>37</v>
      </c>
      <c r="B41" s="8" t="s">
        <v>48</v>
      </c>
      <c r="C41" s="9" t="s">
        <v>19</v>
      </c>
      <c r="D41" s="10">
        <v>6.41</v>
      </c>
      <c r="E41" s="11">
        <v>0.0513</v>
      </c>
      <c r="F41" s="12">
        <v>800</v>
      </c>
      <c r="G41" s="12">
        <f t="shared" si="0"/>
        <v>5128</v>
      </c>
      <c r="H41" s="12">
        <f t="shared" si="5"/>
        <v>262.81</v>
      </c>
      <c r="I41" s="20">
        <f t="shared" si="1"/>
        <v>52.562</v>
      </c>
      <c r="J41" s="20">
        <f t="shared" si="2"/>
        <v>118.2645</v>
      </c>
      <c r="K41" s="20">
        <f t="shared" si="3"/>
        <v>78.843</v>
      </c>
      <c r="L41" s="7">
        <v>0</v>
      </c>
      <c r="M41" s="20">
        <f t="shared" si="4"/>
        <v>13.1405</v>
      </c>
    </row>
    <row r="42" ht="14.25" spans="1:13">
      <c r="A42" s="7">
        <v>38</v>
      </c>
      <c r="B42" s="8" t="s">
        <v>49</v>
      </c>
      <c r="C42" s="9" t="s">
        <v>19</v>
      </c>
      <c r="D42" s="10">
        <v>9.01</v>
      </c>
      <c r="E42" s="11">
        <v>0.0513</v>
      </c>
      <c r="F42" s="12">
        <v>800</v>
      </c>
      <c r="G42" s="12">
        <f t="shared" si="0"/>
        <v>7208</v>
      </c>
      <c r="H42" s="12">
        <f t="shared" si="5"/>
        <v>369.41</v>
      </c>
      <c r="I42" s="20">
        <f t="shared" si="1"/>
        <v>73.882</v>
      </c>
      <c r="J42" s="20">
        <f t="shared" si="2"/>
        <v>166.2345</v>
      </c>
      <c r="K42" s="20">
        <f t="shared" si="3"/>
        <v>110.823</v>
      </c>
      <c r="L42" s="7">
        <v>0</v>
      </c>
      <c r="M42" s="20">
        <f t="shared" si="4"/>
        <v>18.4705</v>
      </c>
    </row>
    <row r="43" ht="14.25" spans="1:13">
      <c r="A43" s="7">
        <v>39</v>
      </c>
      <c r="B43" s="8" t="s">
        <v>50</v>
      </c>
      <c r="C43" s="9" t="s">
        <v>19</v>
      </c>
      <c r="D43" s="10">
        <v>5.92</v>
      </c>
      <c r="E43" s="11">
        <v>0.0513</v>
      </c>
      <c r="F43" s="12">
        <v>800</v>
      </c>
      <c r="G43" s="12">
        <f t="shared" si="0"/>
        <v>4736</v>
      </c>
      <c r="H43" s="12">
        <f t="shared" si="5"/>
        <v>242.72</v>
      </c>
      <c r="I43" s="20">
        <f t="shared" si="1"/>
        <v>48.544</v>
      </c>
      <c r="J43" s="20">
        <f t="shared" si="2"/>
        <v>109.224</v>
      </c>
      <c r="K43" s="20">
        <f t="shared" si="3"/>
        <v>72.816</v>
      </c>
      <c r="L43" s="7">
        <v>0</v>
      </c>
      <c r="M43" s="20">
        <f t="shared" si="4"/>
        <v>12.136</v>
      </c>
    </row>
    <row r="44" ht="14.25" spans="1:13">
      <c r="A44" s="7">
        <v>40</v>
      </c>
      <c r="B44" s="8" t="s">
        <v>51</v>
      </c>
      <c r="C44" s="9" t="s">
        <v>19</v>
      </c>
      <c r="D44" s="10">
        <v>7.7</v>
      </c>
      <c r="E44" s="11">
        <v>0.0513</v>
      </c>
      <c r="F44" s="12">
        <v>800</v>
      </c>
      <c r="G44" s="12">
        <f t="shared" si="0"/>
        <v>6160</v>
      </c>
      <c r="H44" s="12">
        <f t="shared" si="5"/>
        <v>315.7</v>
      </c>
      <c r="I44" s="20">
        <f t="shared" si="1"/>
        <v>63.14</v>
      </c>
      <c r="J44" s="20">
        <f t="shared" si="2"/>
        <v>142.065</v>
      </c>
      <c r="K44" s="20">
        <f t="shared" si="3"/>
        <v>94.71</v>
      </c>
      <c r="L44" s="7">
        <v>0</v>
      </c>
      <c r="M44" s="20">
        <f t="shared" si="4"/>
        <v>15.785</v>
      </c>
    </row>
    <row r="45" ht="14.25" spans="1:13">
      <c r="A45" s="7">
        <v>41</v>
      </c>
      <c r="B45" s="8" t="s">
        <v>52</v>
      </c>
      <c r="C45" s="9" t="s">
        <v>19</v>
      </c>
      <c r="D45" s="10">
        <v>6.42</v>
      </c>
      <c r="E45" s="11">
        <v>0.0513</v>
      </c>
      <c r="F45" s="12">
        <v>800</v>
      </c>
      <c r="G45" s="12">
        <f t="shared" si="0"/>
        <v>5136</v>
      </c>
      <c r="H45" s="12">
        <f t="shared" si="5"/>
        <v>263.22</v>
      </c>
      <c r="I45" s="20">
        <f t="shared" si="1"/>
        <v>52.644</v>
      </c>
      <c r="J45" s="20">
        <f t="shared" si="2"/>
        <v>118.449</v>
      </c>
      <c r="K45" s="20">
        <f t="shared" si="3"/>
        <v>78.966</v>
      </c>
      <c r="L45" s="7">
        <v>0</v>
      </c>
      <c r="M45" s="20">
        <f t="shared" si="4"/>
        <v>13.161</v>
      </c>
    </row>
    <row r="46" ht="14.25" spans="1:13">
      <c r="A46" s="7">
        <v>42</v>
      </c>
      <c r="B46" s="8" t="s">
        <v>53</v>
      </c>
      <c r="C46" s="9" t="s">
        <v>19</v>
      </c>
      <c r="D46" s="10">
        <v>5.84</v>
      </c>
      <c r="E46" s="11">
        <v>0.0513</v>
      </c>
      <c r="F46" s="12">
        <v>800</v>
      </c>
      <c r="G46" s="12">
        <f t="shared" si="0"/>
        <v>4672</v>
      </c>
      <c r="H46" s="12">
        <f t="shared" si="5"/>
        <v>239.44</v>
      </c>
      <c r="I46" s="20">
        <f t="shared" si="1"/>
        <v>47.888</v>
      </c>
      <c r="J46" s="20">
        <f t="shared" si="2"/>
        <v>107.748</v>
      </c>
      <c r="K46" s="20">
        <f t="shared" si="3"/>
        <v>71.832</v>
      </c>
      <c r="L46" s="7">
        <v>0</v>
      </c>
      <c r="M46" s="20">
        <f t="shared" si="4"/>
        <v>11.972</v>
      </c>
    </row>
    <row r="47" ht="14.25" spans="1:13">
      <c r="A47" s="7">
        <v>43</v>
      </c>
      <c r="B47" s="8" t="s">
        <v>54</v>
      </c>
      <c r="C47" s="9" t="s">
        <v>19</v>
      </c>
      <c r="D47" s="10">
        <v>7.02</v>
      </c>
      <c r="E47" s="11">
        <v>0.0513</v>
      </c>
      <c r="F47" s="12">
        <v>800</v>
      </c>
      <c r="G47" s="12">
        <f t="shared" si="0"/>
        <v>5616</v>
      </c>
      <c r="H47" s="12">
        <f t="shared" si="5"/>
        <v>287.82</v>
      </c>
      <c r="I47" s="20">
        <f t="shared" si="1"/>
        <v>57.564</v>
      </c>
      <c r="J47" s="20">
        <f t="shared" si="2"/>
        <v>129.519</v>
      </c>
      <c r="K47" s="20">
        <f t="shared" si="3"/>
        <v>86.346</v>
      </c>
      <c r="L47" s="7">
        <v>0</v>
      </c>
      <c r="M47" s="20">
        <f t="shared" si="4"/>
        <v>14.391</v>
      </c>
    </row>
    <row r="48" ht="14.25" spans="1:13">
      <c r="A48" s="7">
        <v>44</v>
      </c>
      <c r="B48" s="8" t="s">
        <v>55</v>
      </c>
      <c r="C48" s="9" t="s">
        <v>19</v>
      </c>
      <c r="D48" s="10">
        <v>7</v>
      </c>
      <c r="E48" s="11">
        <v>0.0513</v>
      </c>
      <c r="F48" s="12">
        <v>800</v>
      </c>
      <c r="G48" s="12">
        <f t="shared" si="0"/>
        <v>5600</v>
      </c>
      <c r="H48" s="12">
        <f t="shared" si="5"/>
        <v>287</v>
      </c>
      <c r="I48" s="20">
        <f t="shared" si="1"/>
        <v>57.4</v>
      </c>
      <c r="J48" s="20">
        <f t="shared" si="2"/>
        <v>129.15</v>
      </c>
      <c r="K48" s="20">
        <f t="shared" si="3"/>
        <v>86.1</v>
      </c>
      <c r="L48" s="7">
        <v>0</v>
      </c>
      <c r="M48" s="20">
        <f t="shared" si="4"/>
        <v>14.35</v>
      </c>
    </row>
    <row r="49" ht="14.25" spans="1:13">
      <c r="A49" s="7">
        <v>45</v>
      </c>
      <c r="B49" s="8" t="s">
        <v>56</v>
      </c>
      <c r="C49" s="9" t="s">
        <v>19</v>
      </c>
      <c r="D49" s="10">
        <v>7.7</v>
      </c>
      <c r="E49" s="11">
        <v>0.0513</v>
      </c>
      <c r="F49" s="12">
        <v>800</v>
      </c>
      <c r="G49" s="12">
        <f t="shared" si="0"/>
        <v>6160</v>
      </c>
      <c r="H49" s="12">
        <f t="shared" si="5"/>
        <v>315.7</v>
      </c>
      <c r="I49" s="20">
        <f t="shared" si="1"/>
        <v>63.14</v>
      </c>
      <c r="J49" s="20">
        <f t="shared" si="2"/>
        <v>142.065</v>
      </c>
      <c r="K49" s="20">
        <f t="shared" si="3"/>
        <v>94.71</v>
      </c>
      <c r="L49" s="7">
        <v>0</v>
      </c>
      <c r="M49" s="20">
        <f t="shared" si="4"/>
        <v>15.785</v>
      </c>
    </row>
    <row r="50" ht="14.25" spans="1:13">
      <c r="A50" s="7">
        <v>46</v>
      </c>
      <c r="B50" s="8" t="s">
        <v>57</v>
      </c>
      <c r="C50" s="9" t="s">
        <v>19</v>
      </c>
      <c r="D50" s="10">
        <v>10.01</v>
      </c>
      <c r="E50" s="11">
        <v>0.0513</v>
      </c>
      <c r="F50" s="12">
        <v>800</v>
      </c>
      <c r="G50" s="12">
        <f t="shared" si="0"/>
        <v>8008</v>
      </c>
      <c r="H50" s="12">
        <f t="shared" si="5"/>
        <v>410.41</v>
      </c>
      <c r="I50" s="20">
        <f t="shared" si="1"/>
        <v>82.082</v>
      </c>
      <c r="J50" s="20">
        <f t="shared" si="2"/>
        <v>184.6845</v>
      </c>
      <c r="K50" s="20">
        <f t="shared" si="3"/>
        <v>123.123</v>
      </c>
      <c r="L50" s="7">
        <v>0</v>
      </c>
      <c r="M50" s="20">
        <f t="shared" si="4"/>
        <v>20.5205</v>
      </c>
    </row>
    <row r="51" ht="14.25" spans="1:13">
      <c r="A51" s="7">
        <v>47</v>
      </c>
      <c r="B51" s="8" t="s">
        <v>58</v>
      </c>
      <c r="C51" s="9" t="s">
        <v>19</v>
      </c>
      <c r="D51" s="10">
        <v>6.33</v>
      </c>
      <c r="E51" s="11">
        <v>0.0513</v>
      </c>
      <c r="F51" s="12">
        <v>800</v>
      </c>
      <c r="G51" s="12">
        <f t="shared" si="0"/>
        <v>5064</v>
      </c>
      <c r="H51" s="12">
        <f t="shared" si="5"/>
        <v>259.53</v>
      </c>
      <c r="I51" s="20">
        <f t="shared" si="1"/>
        <v>51.906</v>
      </c>
      <c r="J51" s="20">
        <f t="shared" si="2"/>
        <v>116.7885</v>
      </c>
      <c r="K51" s="20">
        <f t="shared" si="3"/>
        <v>77.859</v>
      </c>
      <c r="L51" s="7">
        <v>0</v>
      </c>
      <c r="M51" s="20">
        <f t="shared" si="4"/>
        <v>12.9765</v>
      </c>
    </row>
    <row r="52" ht="14.25" spans="1:13">
      <c r="A52" s="7">
        <v>48</v>
      </c>
      <c r="B52" s="8" t="s">
        <v>59</v>
      </c>
      <c r="C52" s="9" t="s">
        <v>19</v>
      </c>
      <c r="D52" s="10">
        <v>6.52</v>
      </c>
      <c r="E52" s="11">
        <v>0.0513</v>
      </c>
      <c r="F52" s="12">
        <v>800</v>
      </c>
      <c r="G52" s="12">
        <f t="shared" si="0"/>
        <v>5216</v>
      </c>
      <c r="H52" s="12">
        <f t="shared" si="5"/>
        <v>267.32</v>
      </c>
      <c r="I52" s="20">
        <f t="shared" si="1"/>
        <v>53.464</v>
      </c>
      <c r="J52" s="20">
        <f t="shared" si="2"/>
        <v>120.294</v>
      </c>
      <c r="K52" s="20">
        <f t="shared" si="3"/>
        <v>80.196</v>
      </c>
      <c r="L52" s="7">
        <v>0</v>
      </c>
      <c r="M52" s="20">
        <f t="shared" si="4"/>
        <v>13.366</v>
      </c>
    </row>
    <row r="53" ht="14.25" spans="1:13">
      <c r="A53" s="7">
        <v>49</v>
      </c>
      <c r="B53" s="8" t="s">
        <v>60</v>
      </c>
      <c r="C53" s="9" t="s">
        <v>19</v>
      </c>
      <c r="D53" s="10">
        <v>6.45</v>
      </c>
      <c r="E53" s="11">
        <v>0.0513</v>
      </c>
      <c r="F53" s="12">
        <v>800</v>
      </c>
      <c r="G53" s="12">
        <f t="shared" si="0"/>
        <v>5160</v>
      </c>
      <c r="H53" s="12">
        <f t="shared" si="5"/>
        <v>264.45</v>
      </c>
      <c r="I53" s="20">
        <f t="shared" si="1"/>
        <v>52.89</v>
      </c>
      <c r="J53" s="20">
        <f t="shared" si="2"/>
        <v>119.0025</v>
      </c>
      <c r="K53" s="20">
        <f t="shared" si="3"/>
        <v>79.335</v>
      </c>
      <c r="L53" s="7">
        <v>0</v>
      </c>
      <c r="M53" s="20">
        <f t="shared" si="4"/>
        <v>13.2225</v>
      </c>
    </row>
    <row r="54" ht="14.25" spans="1:13">
      <c r="A54" s="7">
        <v>50</v>
      </c>
      <c r="B54" s="8" t="s">
        <v>61</v>
      </c>
      <c r="C54" s="9" t="s">
        <v>19</v>
      </c>
      <c r="D54" s="10">
        <v>6.24</v>
      </c>
      <c r="E54" s="11">
        <v>0.0513</v>
      </c>
      <c r="F54" s="12">
        <v>800</v>
      </c>
      <c r="G54" s="12">
        <f t="shared" si="0"/>
        <v>4992</v>
      </c>
      <c r="H54" s="12">
        <f t="shared" si="5"/>
        <v>255.84</v>
      </c>
      <c r="I54" s="20">
        <f t="shared" si="1"/>
        <v>51.168</v>
      </c>
      <c r="J54" s="20">
        <f t="shared" si="2"/>
        <v>115.128</v>
      </c>
      <c r="K54" s="20">
        <f t="shared" si="3"/>
        <v>76.752</v>
      </c>
      <c r="L54" s="7">
        <v>0</v>
      </c>
      <c r="M54" s="20">
        <f t="shared" si="4"/>
        <v>12.792</v>
      </c>
    </row>
    <row r="55" ht="14.25" spans="1:13">
      <c r="A55" s="7">
        <v>51</v>
      </c>
      <c r="B55" s="8" t="s">
        <v>62</v>
      </c>
      <c r="C55" s="9" t="s">
        <v>19</v>
      </c>
      <c r="D55" s="10">
        <v>7.88</v>
      </c>
      <c r="E55" s="11">
        <v>0.0513</v>
      </c>
      <c r="F55" s="12">
        <v>800</v>
      </c>
      <c r="G55" s="12">
        <f t="shared" si="0"/>
        <v>6304</v>
      </c>
      <c r="H55" s="12">
        <f t="shared" si="5"/>
        <v>323.08</v>
      </c>
      <c r="I55" s="20">
        <f t="shared" si="1"/>
        <v>64.616</v>
      </c>
      <c r="J55" s="20">
        <f t="shared" si="2"/>
        <v>145.386</v>
      </c>
      <c r="K55" s="20">
        <f t="shared" si="3"/>
        <v>96.924</v>
      </c>
      <c r="L55" s="7">
        <v>0</v>
      </c>
      <c r="M55" s="20">
        <f t="shared" si="4"/>
        <v>16.154</v>
      </c>
    </row>
    <row r="56" ht="14.25" spans="1:13">
      <c r="A56" s="7">
        <v>52</v>
      </c>
      <c r="B56" s="8" t="s">
        <v>63</v>
      </c>
      <c r="C56" s="9" t="s">
        <v>19</v>
      </c>
      <c r="D56" s="10">
        <v>6.33</v>
      </c>
      <c r="E56" s="11">
        <v>0.0513</v>
      </c>
      <c r="F56" s="12">
        <v>800</v>
      </c>
      <c r="G56" s="12">
        <f t="shared" si="0"/>
        <v>5064</v>
      </c>
      <c r="H56" s="12">
        <f t="shared" si="5"/>
        <v>259.53</v>
      </c>
      <c r="I56" s="20">
        <f t="shared" si="1"/>
        <v>51.906</v>
      </c>
      <c r="J56" s="20">
        <f t="shared" si="2"/>
        <v>116.7885</v>
      </c>
      <c r="K56" s="20">
        <f t="shared" si="3"/>
        <v>77.859</v>
      </c>
      <c r="L56" s="7">
        <v>0</v>
      </c>
      <c r="M56" s="20">
        <f t="shared" si="4"/>
        <v>12.9765</v>
      </c>
    </row>
    <row r="57" ht="14.25" spans="1:13">
      <c r="A57" s="7">
        <v>53</v>
      </c>
      <c r="B57" s="8" t="s">
        <v>64</v>
      </c>
      <c r="C57" s="9" t="s">
        <v>19</v>
      </c>
      <c r="D57" s="10">
        <v>6.64</v>
      </c>
      <c r="E57" s="11">
        <v>0.0513</v>
      </c>
      <c r="F57" s="12">
        <v>800</v>
      </c>
      <c r="G57" s="12">
        <f t="shared" si="0"/>
        <v>5312</v>
      </c>
      <c r="H57" s="12">
        <f t="shared" si="5"/>
        <v>272.24</v>
      </c>
      <c r="I57" s="20">
        <f t="shared" si="1"/>
        <v>54.448</v>
      </c>
      <c r="J57" s="20">
        <f t="shared" si="2"/>
        <v>122.508</v>
      </c>
      <c r="K57" s="20">
        <f t="shared" si="3"/>
        <v>81.672</v>
      </c>
      <c r="L57" s="7">
        <v>0</v>
      </c>
      <c r="M57" s="20">
        <f t="shared" si="4"/>
        <v>13.612</v>
      </c>
    </row>
    <row r="58" ht="14.25" spans="1:13">
      <c r="A58" s="7">
        <v>54</v>
      </c>
      <c r="B58" s="8" t="s">
        <v>65</v>
      </c>
      <c r="C58" s="9" t="s">
        <v>19</v>
      </c>
      <c r="D58" s="10">
        <v>5.95</v>
      </c>
      <c r="E58" s="11">
        <v>0.0513</v>
      </c>
      <c r="F58" s="12">
        <v>800</v>
      </c>
      <c r="G58" s="12">
        <f t="shared" si="0"/>
        <v>4760</v>
      </c>
      <c r="H58" s="12">
        <f t="shared" si="5"/>
        <v>243.95</v>
      </c>
      <c r="I58" s="20">
        <f t="shared" si="1"/>
        <v>48.79</v>
      </c>
      <c r="J58" s="20">
        <f t="shared" si="2"/>
        <v>109.7775</v>
      </c>
      <c r="K58" s="20">
        <f t="shared" si="3"/>
        <v>73.185</v>
      </c>
      <c r="L58" s="7">
        <v>0</v>
      </c>
      <c r="M58" s="20">
        <f t="shared" si="4"/>
        <v>12.1975</v>
      </c>
    </row>
    <row r="59" ht="14.25" spans="1:13">
      <c r="A59" s="7">
        <v>55</v>
      </c>
      <c r="B59" s="8" t="s">
        <v>66</v>
      </c>
      <c r="C59" s="9" t="s">
        <v>19</v>
      </c>
      <c r="D59" s="10">
        <v>7</v>
      </c>
      <c r="E59" s="11">
        <v>0.0513</v>
      </c>
      <c r="F59" s="12">
        <v>800</v>
      </c>
      <c r="G59" s="12">
        <f t="shared" si="0"/>
        <v>5600</v>
      </c>
      <c r="H59" s="12">
        <f t="shared" si="5"/>
        <v>287</v>
      </c>
      <c r="I59" s="20">
        <f t="shared" si="1"/>
        <v>57.4</v>
      </c>
      <c r="J59" s="20">
        <f t="shared" si="2"/>
        <v>129.15</v>
      </c>
      <c r="K59" s="20">
        <f t="shared" si="3"/>
        <v>86.1</v>
      </c>
      <c r="L59" s="7">
        <v>0</v>
      </c>
      <c r="M59" s="20">
        <f t="shared" si="4"/>
        <v>14.35</v>
      </c>
    </row>
    <row r="60" ht="14.25" spans="1:13">
      <c r="A60" s="7">
        <v>56</v>
      </c>
      <c r="B60" s="8" t="s">
        <v>67</v>
      </c>
      <c r="C60" s="9" t="s">
        <v>19</v>
      </c>
      <c r="D60" s="10">
        <v>6.56</v>
      </c>
      <c r="E60" s="11">
        <v>0.0513</v>
      </c>
      <c r="F60" s="12">
        <v>800</v>
      </c>
      <c r="G60" s="12">
        <f t="shared" si="0"/>
        <v>5248</v>
      </c>
      <c r="H60" s="12">
        <f t="shared" si="5"/>
        <v>268.96</v>
      </c>
      <c r="I60" s="20">
        <f t="shared" si="1"/>
        <v>53.792</v>
      </c>
      <c r="J60" s="20">
        <f t="shared" si="2"/>
        <v>121.032</v>
      </c>
      <c r="K60" s="20">
        <f t="shared" si="3"/>
        <v>80.688</v>
      </c>
      <c r="L60" s="7">
        <v>0</v>
      </c>
      <c r="M60" s="20">
        <f t="shared" si="4"/>
        <v>13.448</v>
      </c>
    </row>
    <row r="61" ht="14.25" spans="1:13">
      <c r="A61" s="7">
        <v>57</v>
      </c>
      <c r="B61" s="8" t="s">
        <v>68</v>
      </c>
      <c r="C61" s="9" t="s">
        <v>19</v>
      </c>
      <c r="D61" s="10">
        <v>7.7</v>
      </c>
      <c r="E61" s="11">
        <v>0.0513</v>
      </c>
      <c r="F61" s="12">
        <v>800</v>
      </c>
      <c r="G61" s="12">
        <f t="shared" si="0"/>
        <v>6160</v>
      </c>
      <c r="H61" s="12">
        <f t="shared" si="5"/>
        <v>315.7</v>
      </c>
      <c r="I61" s="20">
        <f t="shared" si="1"/>
        <v>63.14</v>
      </c>
      <c r="J61" s="20">
        <f t="shared" si="2"/>
        <v>142.065</v>
      </c>
      <c r="K61" s="20">
        <f t="shared" si="3"/>
        <v>94.71</v>
      </c>
      <c r="L61" s="7">
        <v>0</v>
      </c>
      <c r="M61" s="20">
        <f t="shared" si="4"/>
        <v>15.785</v>
      </c>
    </row>
    <row r="62" ht="14.25" spans="1:13">
      <c r="A62" s="7">
        <v>58</v>
      </c>
      <c r="B62" s="8" t="s">
        <v>69</v>
      </c>
      <c r="C62" s="9" t="s">
        <v>19</v>
      </c>
      <c r="D62" s="10">
        <v>6.42</v>
      </c>
      <c r="E62" s="11">
        <v>0.0513</v>
      </c>
      <c r="F62" s="12">
        <v>800</v>
      </c>
      <c r="G62" s="12">
        <f t="shared" si="0"/>
        <v>5136</v>
      </c>
      <c r="H62" s="12">
        <f t="shared" si="5"/>
        <v>263.22</v>
      </c>
      <c r="I62" s="20">
        <f t="shared" si="1"/>
        <v>52.644</v>
      </c>
      <c r="J62" s="20">
        <f t="shared" si="2"/>
        <v>118.449</v>
      </c>
      <c r="K62" s="20">
        <f t="shared" si="3"/>
        <v>78.966</v>
      </c>
      <c r="L62" s="7">
        <v>0</v>
      </c>
      <c r="M62" s="20">
        <f t="shared" si="4"/>
        <v>13.161</v>
      </c>
    </row>
    <row r="63" ht="14.25" spans="1:13">
      <c r="A63" s="7">
        <v>59</v>
      </c>
      <c r="B63" s="8" t="s">
        <v>70</v>
      </c>
      <c r="C63" s="9" t="s">
        <v>19</v>
      </c>
      <c r="D63" s="10">
        <v>5.9</v>
      </c>
      <c r="E63" s="11">
        <v>0.0513</v>
      </c>
      <c r="F63" s="12">
        <v>800</v>
      </c>
      <c r="G63" s="12">
        <f t="shared" si="0"/>
        <v>4720</v>
      </c>
      <c r="H63" s="12">
        <f t="shared" si="5"/>
        <v>241.9</v>
      </c>
      <c r="I63" s="20">
        <f t="shared" si="1"/>
        <v>48.38</v>
      </c>
      <c r="J63" s="20">
        <f t="shared" si="2"/>
        <v>108.855</v>
      </c>
      <c r="K63" s="20">
        <f t="shared" si="3"/>
        <v>72.57</v>
      </c>
      <c r="L63" s="7">
        <v>0</v>
      </c>
      <c r="M63" s="20">
        <f t="shared" si="4"/>
        <v>12.095</v>
      </c>
    </row>
    <row r="64" ht="14.25" spans="1:13">
      <c r="A64" s="7">
        <v>60</v>
      </c>
      <c r="B64" s="8" t="s">
        <v>71</v>
      </c>
      <c r="C64" s="9" t="s">
        <v>19</v>
      </c>
      <c r="D64" s="10">
        <v>6.52</v>
      </c>
      <c r="E64" s="11">
        <v>0.0513</v>
      </c>
      <c r="F64" s="12">
        <v>800</v>
      </c>
      <c r="G64" s="12">
        <f t="shared" si="0"/>
        <v>5216</v>
      </c>
      <c r="H64" s="12">
        <f t="shared" si="5"/>
        <v>267.32</v>
      </c>
      <c r="I64" s="20">
        <f t="shared" si="1"/>
        <v>53.464</v>
      </c>
      <c r="J64" s="20">
        <f t="shared" si="2"/>
        <v>120.294</v>
      </c>
      <c r="K64" s="20">
        <f t="shared" si="3"/>
        <v>80.196</v>
      </c>
      <c r="L64" s="7">
        <v>0</v>
      </c>
      <c r="M64" s="20">
        <f t="shared" si="4"/>
        <v>13.366</v>
      </c>
    </row>
    <row r="65" ht="14.25" spans="1:13">
      <c r="A65" s="7">
        <v>61</v>
      </c>
      <c r="B65" s="8" t="s">
        <v>72</v>
      </c>
      <c r="C65" s="9" t="s">
        <v>19</v>
      </c>
      <c r="D65" s="10">
        <v>9.52</v>
      </c>
      <c r="E65" s="11">
        <v>0.0513</v>
      </c>
      <c r="F65" s="12">
        <v>800</v>
      </c>
      <c r="G65" s="12">
        <f t="shared" si="0"/>
        <v>7616</v>
      </c>
      <c r="H65" s="12">
        <f t="shared" si="5"/>
        <v>390.32</v>
      </c>
      <c r="I65" s="20">
        <f t="shared" si="1"/>
        <v>78.064</v>
      </c>
      <c r="J65" s="20">
        <f t="shared" si="2"/>
        <v>175.644</v>
      </c>
      <c r="K65" s="20">
        <f t="shared" si="3"/>
        <v>117.096</v>
      </c>
      <c r="L65" s="7">
        <v>0</v>
      </c>
      <c r="M65" s="20">
        <f t="shared" si="4"/>
        <v>19.516</v>
      </c>
    </row>
    <row r="66" ht="14.25" spans="1:13">
      <c r="A66" s="7">
        <v>62</v>
      </c>
      <c r="B66" s="8" t="s">
        <v>73</v>
      </c>
      <c r="C66" s="9" t="s">
        <v>19</v>
      </c>
      <c r="D66" s="10">
        <v>6.55</v>
      </c>
      <c r="E66" s="11">
        <v>0.0513</v>
      </c>
      <c r="F66" s="12">
        <v>800</v>
      </c>
      <c r="G66" s="12">
        <f t="shared" si="0"/>
        <v>5240</v>
      </c>
      <c r="H66" s="12">
        <f t="shared" si="5"/>
        <v>268.55</v>
      </c>
      <c r="I66" s="20">
        <f t="shared" si="1"/>
        <v>53.71</v>
      </c>
      <c r="J66" s="20">
        <f t="shared" si="2"/>
        <v>120.8475</v>
      </c>
      <c r="K66" s="20">
        <f t="shared" si="3"/>
        <v>80.565</v>
      </c>
      <c r="L66" s="7">
        <v>0</v>
      </c>
      <c r="M66" s="20">
        <f t="shared" si="4"/>
        <v>13.4275</v>
      </c>
    </row>
    <row r="67" ht="14.25" spans="1:13">
      <c r="A67" s="7">
        <v>63</v>
      </c>
      <c r="B67" s="8" t="s">
        <v>74</v>
      </c>
      <c r="C67" s="9" t="s">
        <v>19</v>
      </c>
      <c r="D67" s="10">
        <v>8.01</v>
      </c>
      <c r="E67" s="11">
        <v>0.0513</v>
      </c>
      <c r="F67" s="12">
        <v>800</v>
      </c>
      <c r="G67" s="12">
        <f t="shared" si="0"/>
        <v>6408</v>
      </c>
      <c r="H67" s="12">
        <f t="shared" si="5"/>
        <v>328.41</v>
      </c>
      <c r="I67" s="20">
        <f t="shared" si="1"/>
        <v>65.682</v>
      </c>
      <c r="J67" s="20">
        <f t="shared" si="2"/>
        <v>147.7845</v>
      </c>
      <c r="K67" s="20">
        <f t="shared" si="3"/>
        <v>98.523</v>
      </c>
      <c r="L67" s="7">
        <v>0</v>
      </c>
      <c r="M67" s="20">
        <f t="shared" si="4"/>
        <v>16.4205</v>
      </c>
    </row>
    <row r="68" ht="14.25" spans="1:13">
      <c r="A68" s="7">
        <v>64</v>
      </c>
      <c r="B68" s="8" t="s">
        <v>75</v>
      </c>
      <c r="C68" s="9" t="s">
        <v>19</v>
      </c>
      <c r="D68" s="10">
        <v>6.55</v>
      </c>
      <c r="E68" s="11">
        <v>0.0513</v>
      </c>
      <c r="F68" s="12">
        <v>800</v>
      </c>
      <c r="G68" s="12">
        <f t="shared" si="0"/>
        <v>5240</v>
      </c>
      <c r="H68" s="12">
        <f t="shared" si="5"/>
        <v>268.55</v>
      </c>
      <c r="I68" s="20">
        <f t="shared" si="1"/>
        <v>53.71</v>
      </c>
      <c r="J68" s="20">
        <f t="shared" si="2"/>
        <v>120.8475</v>
      </c>
      <c r="K68" s="20">
        <f t="shared" si="3"/>
        <v>80.565</v>
      </c>
      <c r="L68" s="7">
        <v>0</v>
      </c>
      <c r="M68" s="20">
        <f t="shared" si="4"/>
        <v>13.4275</v>
      </c>
    </row>
    <row r="69" ht="14.25" spans="1:13">
      <c r="A69" s="7">
        <v>65</v>
      </c>
      <c r="B69" s="8" t="s">
        <v>76</v>
      </c>
      <c r="C69" s="9" t="s">
        <v>19</v>
      </c>
      <c r="D69" s="10">
        <v>4.92</v>
      </c>
      <c r="E69" s="11">
        <v>0.0513</v>
      </c>
      <c r="F69" s="12">
        <v>800</v>
      </c>
      <c r="G69" s="12">
        <f t="shared" si="0"/>
        <v>3936</v>
      </c>
      <c r="H69" s="12">
        <f t="shared" si="5"/>
        <v>201.72</v>
      </c>
      <c r="I69" s="20">
        <f t="shared" si="1"/>
        <v>40.344</v>
      </c>
      <c r="J69" s="20">
        <f t="shared" si="2"/>
        <v>90.774</v>
      </c>
      <c r="K69" s="20">
        <f t="shared" si="3"/>
        <v>60.516</v>
      </c>
      <c r="L69" s="7">
        <v>0</v>
      </c>
      <c r="M69" s="20">
        <f t="shared" si="4"/>
        <v>10.086</v>
      </c>
    </row>
    <row r="70" ht="14.25" spans="1:13">
      <c r="A70" s="7">
        <v>66</v>
      </c>
      <c r="B70" s="8" t="s">
        <v>77</v>
      </c>
      <c r="C70" s="9" t="s">
        <v>19</v>
      </c>
      <c r="D70" s="10">
        <v>7.73</v>
      </c>
      <c r="E70" s="11">
        <v>0.0513</v>
      </c>
      <c r="F70" s="12">
        <v>800</v>
      </c>
      <c r="G70" s="12">
        <f t="shared" ref="G70:G133" si="6">D70*F70</f>
        <v>6184</v>
      </c>
      <c r="H70" s="12">
        <f t="shared" ref="H70:H133" si="7">D70*41</f>
        <v>316.93</v>
      </c>
      <c r="I70" s="20">
        <f t="shared" ref="I70:I133" si="8">H70*0.2</f>
        <v>63.386</v>
      </c>
      <c r="J70" s="20">
        <f t="shared" ref="J70:J133" si="9">H70*0.45</f>
        <v>142.6185</v>
      </c>
      <c r="K70" s="20">
        <f t="shared" ref="K70:K133" si="10">H70*0.3</f>
        <v>95.079</v>
      </c>
      <c r="L70" s="7">
        <v>0</v>
      </c>
      <c r="M70" s="20">
        <f t="shared" ref="M70:M133" si="11">H70*0.05</f>
        <v>15.8465</v>
      </c>
    </row>
    <row r="71" ht="14.25" spans="1:13">
      <c r="A71" s="7">
        <v>67</v>
      </c>
      <c r="B71" s="8" t="s">
        <v>78</v>
      </c>
      <c r="C71" s="9" t="s">
        <v>19</v>
      </c>
      <c r="D71" s="10">
        <v>7.8</v>
      </c>
      <c r="E71" s="11">
        <v>0.0513</v>
      </c>
      <c r="F71" s="12">
        <v>800</v>
      </c>
      <c r="G71" s="12">
        <f t="shared" si="6"/>
        <v>6240</v>
      </c>
      <c r="H71" s="12">
        <f t="shared" si="7"/>
        <v>319.8</v>
      </c>
      <c r="I71" s="20">
        <f t="shared" si="8"/>
        <v>63.96</v>
      </c>
      <c r="J71" s="20">
        <f t="shared" si="9"/>
        <v>143.91</v>
      </c>
      <c r="K71" s="20">
        <f t="shared" si="10"/>
        <v>95.94</v>
      </c>
      <c r="L71" s="7">
        <v>0</v>
      </c>
      <c r="M71" s="20">
        <f t="shared" si="11"/>
        <v>15.99</v>
      </c>
    </row>
    <row r="72" ht="14.25" spans="1:13">
      <c r="A72" s="7">
        <v>68</v>
      </c>
      <c r="B72" s="8" t="s">
        <v>79</v>
      </c>
      <c r="C72" s="9" t="s">
        <v>19</v>
      </c>
      <c r="D72" s="10">
        <v>6.24</v>
      </c>
      <c r="E72" s="11">
        <v>0.0513</v>
      </c>
      <c r="F72" s="12">
        <v>800</v>
      </c>
      <c r="G72" s="12">
        <f t="shared" si="6"/>
        <v>4992</v>
      </c>
      <c r="H72" s="12">
        <f t="shared" si="7"/>
        <v>255.84</v>
      </c>
      <c r="I72" s="20">
        <f t="shared" si="8"/>
        <v>51.168</v>
      </c>
      <c r="J72" s="20">
        <f t="shared" si="9"/>
        <v>115.128</v>
      </c>
      <c r="K72" s="20">
        <f t="shared" si="10"/>
        <v>76.752</v>
      </c>
      <c r="L72" s="7">
        <v>0</v>
      </c>
      <c r="M72" s="20">
        <f t="shared" si="11"/>
        <v>12.792</v>
      </c>
    </row>
    <row r="73" ht="14.25" spans="1:13">
      <c r="A73" s="7">
        <v>69</v>
      </c>
      <c r="B73" s="8" t="s">
        <v>80</v>
      </c>
      <c r="C73" s="9" t="s">
        <v>19</v>
      </c>
      <c r="D73" s="10">
        <v>7.59</v>
      </c>
      <c r="E73" s="11">
        <v>0.0513</v>
      </c>
      <c r="F73" s="12">
        <v>800</v>
      </c>
      <c r="G73" s="12">
        <f t="shared" si="6"/>
        <v>6072</v>
      </c>
      <c r="H73" s="12">
        <f t="shared" si="7"/>
        <v>311.19</v>
      </c>
      <c r="I73" s="20">
        <f t="shared" si="8"/>
        <v>62.238</v>
      </c>
      <c r="J73" s="20">
        <f t="shared" si="9"/>
        <v>140.0355</v>
      </c>
      <c r="K73" s="20">
        <f t="shared" si="10"/>
        <v>93.357</v>
      </c>
      <c r="L73" s="7">
        <v>0</v>
      </c>
      <c r="M73" s="20">
        <f t="shared" si="11"/>
        <v>15.5595</v>
      </c>
    </row>
    <row r="74" ht="14.25" spans="1:13">
      <c r="A74" s="7">
        <v>70</v>
      </c>
      <c r="B74" s="8" t="s">
        <v>81</v>
      </c>
      <c r="C74" s="9" t="s">
        <v>19</v>
      </c>
      <c r="D74" s="10">
        <v>7.02</v>
      </c>
      <c r="E74" s="11">
        <v>0.0513</v>
      </c>
      <c r="F74" s="12">
        <v>800</v>
      </c>
      <c r="G74" s="12">
        <f t="shared" si="6"/>
        <v>5616</v>
      </c>
      <c r="H74" s="12">
        <f t="shared" si="7"/>
        <v>287.82</v>
      </c>
      <c r="I74" s="20">
        <f t="shared" si="8"/>
        <v>57.564</v>
      </c>
      <c r="J74" s="20">
        <f t="shared" si="9"/>
        <v>129.519</v>
      </c>
      <c r="K74" s="20">
        <f t="shared" si="10"/>
        <v>86.346</v>
      </c>
      <c r="L74" s="7">
        <v>0</v>
      </c>
      <c r="M74" s="20">
        <f t="shared" si="11"/>
        <v>14.391</v>
      </c>
    </row>
    <row r="75" ht="14.25" spans="1:13">
      <c r="A75" s="7">
        <v>71</v>
      </c>
      <c r="B75" s="8" t="s">
        <v>82</v>
      </c>
      <c r="C75" s="9" t="s">
        <v>19</v>
      </c>
      <c r="D75" s="10">
        <v>6.33</v>
      </c>
      <c r="E75" s="11">
        <v>0.0513</v>
      </c>
      <c r="F75" s="12">
        <v>800</v>
      </c>
      <c r="G75" s="12">
        <f t="shared" si="6"/>
        <v>5064</v>
      </c>
      <c r="H75" s="12">
        <f t="shared" si="7"/>
        <v>259.53</v>
      </c>
      <c r="I75" s="20">
        <f t="shared" si="8"/>
        <v>51.906</v>
      </c>
      <c r="J75" s="20">
        <f t="shared" si="9"/>
        <v>116.7885</v>
      </c>
      <c r="K75" s="20">
        <f t="shared" si="10"/>
        <v>77.859</v>
      </c>
      <c r="L75" s="7">
        <v>0</v>
      </c>
      <c r="M75" s="20">
        <f t="shared" si="11"/>
        <v>12.9765</v>
      </c>
    </row>
    <row r="76" ht="14.25" spans="1:13">
      <c r="A76" s="7">
        <v>72</v>
      </c>
      <c r="B76" s="8" t="s">
        <v>83</v>
      </c>
      <c r="C76" s="9" t="s">
        <v>19</v>
      </c>
      <c r="D76" s="10">
        <v>7.4</v>
      </c>
      <c r="E76" s="11">
        <v>0.0513</v>
      </c>
      <c r="F76" s="12">
        <v>800</v>
      </c>
      <c r="G76" s="12">
        <f t="shared" si="6"/>
        <v>5920</v>
      </c>
      <c r="H76" s="12">
        <f t="shared" si="7"/>
        <v>303.4</v>
      </c>
      <c r="I76" s="20">
        <f t="shared" si="8"/>
        <v>60.68</v>
      </c>
      <c r="J76" s="20">
        <f t="shared" si="9"/>
        <v>136.53</v>
      </c>
      <c r="K76" s="20">
        <f t="shared" si="10"/>
        <v>91.02</v>
      </c>
      <c r="L76" s="7">
        <v>0</v>
      </c>
      <c r="M76" s="20">
        <f t="shared" si="11"/>
        <v>15.17</v>
      </c>
    </row>
    <row r="77" ht="14.25" spans="1:13">
      <c r="A77" s="7">
        <v>73</v>
      </c>
      <c r="B77" s="8" t="s">
        <v>84</v>
      </c>
      <c r="C77" s="9" t="s">
        <v>19</v>
      </c>
      <c r="D77" s="10">
        <v>6.9</v>
      </c>
      <c r="E77" s="11">
        <v>0.0513</v>
      </c>
      <c r="F77" s="12">
        <v>800</v>
      </c>
      <c r="G77" s="12">
        <f t="shared" si="6"/>
        <v>5520</v>
      </c>
      <c r="H77" s="12">
        <f t="shared" si="7"/>
        <v>282.9</v>
      </c>
      <c r="I77" s="20">
        <f t="shared" si="8"/>
        <v>56.58</v>
      </c>
      <c r="J77" s="20">
        <f t="shared" si="9"/>
        <v>127.305</v>
      </c>
      <c r="K77" s="20">
        <f t="shared" si="10"/>
        <v>84.87</v>
      </c>
      <c r="L77" s="7">
        <v>0</v>
      </c>
      <c r="M77" s="20">
        <f t="shared" si="11"/>
        <v>14.145</v>
      </c>
    </row>
    <row r="78" ht="14.25" spans="1:13">
      <c r="A78" s="7">
        <v>74</v>
      </c>
      <c r="B78" s="8" t="s">
        <v>85</v>
      </c>
      <c r="C78" s="9" t="s">
        <v>19</v>
      </c>
      <c r="D78" s="10">
        <v>6.3</v>
      </c>
      <c r="E78" s="11">
        <v>0.0513</v>
      </c>
      <c r="F78" s="12">
        <v>800</v>
      </c>
      <c r="G78" s="12">
        <f t="shared" si="6"/>
        <v>5040</v>
      </c>
      <c r="H78" s="12">
        <f t="shared" si="7"/>
        <v>258.3</v>
      </c>
      <c r="I78" s="20">
        <f t="shared" si="8"/>
        <v>51.66</v>
      </c>
      <c r="J78" s="20">
        <f t="shared" si="9"/>
        <v>116.235</v>
      </c>
      <c r="K78" s="20">
        <f t="shared" si="10"/>
        <v>77.49</v>
      </c>
      <c r="L78" s="7">
        <v>0</v>
      </c>
      <c r="M78" s="20">
        <f t="shared" si="11"/>
        <v>12.915</v>
      </c>
    </row>
    <row r="79" ht="14.25" spans="1:13">
      <c r="A79" s="7">
        <v>75</v>
      </c>
      <c r="B79" s="8" t="s">
        <v>86</v>
      </c>
      <c r="C79" s="9" t="s">
        <v>19</v>
      </c>
      <c r="D79" s="10">
        <v>6.22</v>
      </c>
      <c r="E79" s="11">
        <v>0.0513</v>
      </c>
      <c r="F79" s="12">
        <v>800</v>
      </c>
      <c r="G79" s="12">
        <f t="shared" si="6"/>
        <v>4976</v>
      </c>
      <c r="H79" s="12">
        <f t="shared" si="7"/>
        <v>255.02</v>
      </c>
      <c r="I79" s="20">
        <f t="shared" si="8"/>
        <v>51.004</v>
      </c>
      <c r="J79" s="20">
        <f t="shared" si="9"/>
        <v>114.759</v>
      </c>
      <c r="K79" s="20">
        <f t="shared" si="10"/>
        <v>76.506</v>
      </c>
      <c r="L79" s="7">
        <v>0</v>
      </c>
      <c r="M79" s="20">
        <f t="shared" si="11"/>
        <v>12.751</v>
      </c>
    </row>
    <row r="80" ht="14.25" spans="1:13">
      <c r="A80" s="7">
        <v>76</v>
      </c>
      <c r="B80" s="8" t="s">
        <v>87</v>
      </c>
      <c r="C80" s="9" t="s">
        <v>19</v>
      </c>
      <c r="D80" s="10">
        <v>6.01</v>
      </c>
      <c r="E80" s="11">
        <v>0.0513</v>
      </c>
      <c r="F80" s="12">
        <v>800</v>
      </c>
      <c r="G80" s="12">
        <f t="shared" si="6"/>
        <v>4808</v>
      </c>
      <c r="H80" s="12">
        <f t="shared" si="7"/>
        <v>246.41</v>
      </c>
      <c r="I80" s="20">
        <f t="shared" si="8"/>
        <v>49.282</v>
      </c>
      <c r="J80" s="20">
        <f t="shared" si="9"/>
        <v>110.8845</v>
      </c>
      <c r="K80" s="20">
        <f t="shared" si="10"/>
        <v>73.923</v>
      </c>
      <c r="L80" s="7">
        <v>0</v>
      </c>
      <c r="M80" s="20">
        <f t="shared" si="11"/>
        <v>12.3205</v>
      </c>
    </row>
    <row r="81" ht="14.25" spans="1:13">
      <c r="A81" s="7">
        <v>77</v>
      </c>
      <c r="B81" s="8" t="s">
        <v>88</v>
      </c>
      <c r="C81" s="9" t="s">
        <v>19</v>
      </c>
      <c r="D81" s="10">
        <v>6.24</v>
      </c>
      <c r="E81" s="11">
        <v>0.0513</v>
      </c>
      <c r="F81" s="12">
        <v>800</v>
      </c>
      <c r="G81" s="12">
        <f t="shared" si="6"/>
        <v>4992</v>
      </c>
      <c r="H81" s="12">
        <f t="shared" si="7"/>
        <v>255.84</v>
      </c>
      <c r="I81" s="20">
        <f t="shared" si="8"/>
        <v>51.168</v>
      </c>
      <c r="J81" s="20">
        <f t="shared" si="9"/>
        <v>115.128</v>
      </c>
      <c r="K81" s="20">
        <f t="shared" si="10"/>
        <v>76.752</v>
      </c>
      <c r="L81" s="7">
        <v>0</v>
      </c>
      <c r="M81" s="20">
        <f t="shared" si="11"/>
        <v>12.792</v>
      </c>
    </row>
    <row r="82" ht="14.25" spans="1:13">
      <c r="A82" s="7">
        <v>78</v>
      </c>
      <c r="B82" s="8" t="s">
        <v>89</v>
      </c>
      <c r="C82" s="9" t="s">
        <v>19</v>
      </c>
      <c r="D82" s="10">
        <v>7.61</v>
      </c>
      <c r="E82" s="11">
        <v>0.0513</v>
      </c>
      <c r="F82" s="12">
        <v>800</v>
      </c>
      <c r="G82" s="12">
        <f t="shared" si="6"/>
        <v>6088</v>
      </c>
      <c r="H82" s="12">
        <f t="shared" si="7"/>
        <v>312.01</v>
      </c>
      <c r="I82" s="20">
        <f t="shared" si="8"/>
        <v>62.402</v>
      </c>
      <c r="J82" s="20">
        <f t="shared" si="9"/>
        <v>140.4045</v>
      </c>
      <c r="K82" s="20">
        <f t="shared" si="10"/>
        <v>93.603</v>
      </c>
      <c r="L82" s="7">
        <v>0</v>
      </c>
      <c r="M82" s="20">
        <f t="shared" si="11"/>
        <v>15.6005</v>
      </c>
    </row>
    <row r="83" ht="14.25" spans="1:13">
      <c r="A83" s="7">
        <v>79</v>
      </c>
      <c r="B83" s="8" t="s">
        <v>90</v>
      </c>
      <c r="C83" s="9" t="s">
        <v>19</v>
      </c>
      <c r="D83" s="10">
        <v>8.01</v>
      </c>
      <c r="E83" s="11">
        <v>0.0513</v>
      </c>
      <c r="F83" s="12">
        <v>800</v>
      </c>
      <c r="G83" s="12">
        <f t="shared" si="6"/>
        <v>6408</v>
      </c>
      <c r="H83" s="12">
        <f t="shared" si="7"/>
        <v>328.41</v>
      </c>
      <c r="I83" s="20">
        <f t="shared" si="8"/>
        <v>65.682</v>
      </c>
      <c r="J83" s="20">
        <f t="shared" si="9"/>
        <v>147.7845</v>
      </c>
      <c r="K83" s="20">
        <f t="shared" si="10"/>
        <v>98.523</v>
      </c>
      <c r="L83" s="7">
        <v>0</v>
      </c>
      <c r="M83" s="20">
        <f t="shared" si="11"/>
        <v>16.4205</v>
      </c>
    </row>
    <row r="84" ht="14.25" spans="1:13">
      <c r="A84" s="7">
        <v>80</v>
      </c>
      <c r="B84" s="8" t="s">
        <v>91</v>
      </c>
      <c r="C84" s="9" t="s">
        <v>19</v>
      </c>
      <c r="D84" s="10">
        <v>7.02</v>
      </c>
      <c r="E84" s="11">
        <v>0.0513</v>
      </c>
      <c r="F84" s="12">
        <v>800</v>
      </c>
      <c r="G84" s="12">
        <f t="shared" si="6"/>
        <v>5616</v>
      </c>
      <c r="H84" s="12">
        <f t="shared" si="7"/>
        <v>287.82</v>
      </c>
      <c r="I84" s="20">
        <f t="shared" si="8"/>
        <v>57.564</v>
      </c>
      <c r="J84" s="20">
        <f t="shared" si="9"/>
        <v>129.519</v>
      </c>
      <c r="K84" s="20">
        <f t="shared" si="10"/>
        <v>86.346</v>
      </c>
      <c r="L84" s="7">
        <v>0</v>
      </c>
      <c r="M84" s="20">
        <f t="shared" si="11"/>
        <v>14.391</v>
      </c>
    </row>
    <row r="85" ht="14.25" spans="1:13">
      <c r="A85" s="7">
        <v>81</v>
      </c>
      <c r="B85" s="8" t="s">
        <v>92</v>
      </c>
      <c r="C85" s="9" t="s">
        <v>19</v>
      </c>
      <c r="D85" s="10">
        <v>6.24</v>
      </c>
      <c r="E85" s="11">
        <v>0.0513</v>
      </c>
      <c r="F85" s="12">
        <v>800</v>
      </c>
      <c r="G85" s="12">
        <f t="shared" si="6"/>
        <v>4992</v>
      </c>
      <c r="H85" s="12">
        <f t="shared" si="7"/>
        <v>255.84</v>
      </c>
      <c r="I85" s="20">
        <f t="shared" si="8"/>
        <v>51.168</v>
      </c>
      <c r="J85" s="20">
        <f t="shared" si="9"/>
        <v>115.128</v>
      </c>
      <c r="K85" s="20">
        <f t="shared" si="10"/>
        <v>76.752</v>
      </c>
      <c r="L85" s="7">
        <v>0</v>
      </c>
      <c r="M85" s="20">
        <f t="shared" si="11"/>
        <v>12.792</v>
      </c>
    </row>
    <row r="86" ht="14.25" spans="1:13">
      <c r="A86" s="7">
        <v>82</v>
      </c>
      <c r="B86" s="8" t="s">
        <v>93</v>
      </c>
      <c r="C86" s="9" t="s">
        <v>19</v>
      </c>
      <c r="D86" s="10">
        <v>6.06</v>
      </c>
      <c r="E86" s="11">
        <v>0.0513</v>
      </c>
      <c r="F86" s="12">
        <v>800</v>
      </c>
      <c r="G86" s="12">
        <f t="shared" si="6"/>
        <v>4848</v>
      </c>
      <c r="H86" s="12">
        <f t="shared" si="7"/>
        <v>248.46</v>
      </c>
      <c r="I86" s="20">
        <f t="shared" si="8"/>
        <v>49.692</v>
      </c>
      <c r="J86" s="20">
        <f t="shared" si="9"/>
        <v>111.807</v>
      </c>
      <c r="K86" s="20">
        <f t="shared" si="10"/>
        <v>74.538</v>
      </c>
      <c r="L86" s="7">
        <v>0</v>
      </c>
      <c r="M86" s="20">
        <f t="shared" si="11"/>
        <v>12.423</v>
      </c>
    </row>
    <row r="87" ht="14.25" spans="1:13">
      <c r="A87" s="7">
        <v>83</v>
      </c>
      <c r="B87" s="8" t="s">
        <v>94</v>
      </c>
      <c r="C87" s="9" t="s">
        <v>19</v>
      </c>
      <c r="D87" s="10">
        <v>99.76</v>
      </c>
      <c r="E87" s="11">
        <v>0.0513</v>
      </c>
      <c r="F87" s="12">
        <v>800</v>
      </c>
      <c r="G87" s="12">
        <f t="shared" si="6"/>
        <v>79808</v>
      </c>
      <c r="H87" s="12">
        <f t="shared" si="7"/>
        <v>4090.16</v>
      </c>
      <c r="I87" s="20">
        <f t="shared" si="8"/>
        <v>818.032</v>
      </c>
      <c r="J87" s="20">
        <f t="shared" si="9"/>
        <v>1840.572</v>
      </c>
      <c r="K87" s="20">
        <f t="shared" si="10"/>
        <v>1227.048</v>
      </c>
      <c r="L87" s="7">
        <v>0</v>
      </c>
      <c r="M87" s="20">
        <f t="shared" si="11"/>
        <v>204.508</v>
      </c>
    </row>
    <row r="88" ht="14.25" spans="1:13">
      <c r="A88" s="7">
        <v>84</v>
      </c>
      <c r="B88" s="8" t="s">
        <v>95</v>
      </c>
      <c r="C88" s="9" t="s">
        <v>19</v>
      </c>
      <c r="D88" s="10">
        <v>6.8</v>
      </c>
      <c r="E88" s="11">
        <v>0.0513</v>
      </c>
      <c r="F88" s="12">
        <v>800</v>
      </c>
      <c r="G88" s="12">
        <f t="shared" si="6"/>
        <v>5440</v>
      </c>
      <c r="H88" s="12">
        <f t="shared" si="7"/>
        <v>278.8</v>
      </c>
      <c r="I88" s="20">
        <f t="shared" si="8"/>
        <v>55.76</v>
      </c>
      <c r="J88" s="20">
        <f t="shared" si="9"/>
        <v>125.46</v>
      </c>
      <c r="K88" s="20">
        <f t="shared" si="10"/>
        <v>83.64</v>
      </c>
      <c r="L88" s="7">
        <v>0</v>
      </c>
      <c r="M88" s="20">
        <f t="shared" si="11"/>
        <v>13.94</v>
      </c>
    </row>
    <row r="89" ht="14.25" spans="1:13">
      <c r="A89" s="7">
        <v>85</v>
      </c>
      <c r="B89" s="8" t="s">
        <v>96</v>
      </c>
      <c r="C89" s="9" t="s">
        <v>19</v>
      </c>
      <c r="D89" s="10">
        <v>6.44</v>
      </c>
      <c r="E89" s="11">
        <v>0.0513</v>
      </c>
      <c r="F89" s="12">
        <v>800</v>
      </c>
      <c r="G89" s="12">
        <f t="shared" si="6"/>
        <v>5152</v>
      </c>
      <c r="H89" s="12">
        <f t="shared" si="7"/>
        <v>264.04</v>
      </c>
      <c r="I89" s="20">
        <f t="shared" si="8"/>
        <v>52.808</v>
      </c>
      <c r="J89" s="20">
        <f t="shared" si="9"/>
        <v>118.818</v>
      </c>
      <c r="K89" s="20">
        <f t="shared" si="10"/>
        <v>79.212</v>
      </c>
      <c r="L89" s="7">
        <v>0</v>
      </c>
      <c r="M89" s="20">
        <f t="shared" si="11"/>
        <v>13.202</v>
      </c>
    </row>
    <row r="90" ht="14.25" spans="1:13">
      <c r="A90" s="7">
        <v>86</v>
      </c>
      <c r="B90" s="8" t="s">
        <v>97</v>
      </c>
      <c r="C90" s="9" t="s">
        <v>19</v>
      </c>
      <c r="D90" s="10">
        <v>6.42</v>
      </c>
      <c r="E90" s="11">
        <v>0.0513</v>
      </c>
      <c r="F90" s="12">
        <v>800</v>
      </c>
      <c r="G90" s="12">
        <f t="shared" si="6"/>
        <v>5136</v>
      </c>
      <c r="H90" s="12">
        <f t="shared" si="7"/>
        <v>263.22</v>
      </c>
      <c r="I90" s="20">
        <f t="shared" si="8"/>
        <v>52.644</v>
      </c>
      <c r="J90" s="20">
        <f t="shared" si="9"/>
        <v>118.449</v>
      </c>
      <c r="K90" s="20">
        <f t="shared" si="10"/>
        <v>78.966</v>
      </c>
      <c r="L90" s="7">
        <v>0</v>
      </c>
      <c r="M90" s="20">
        <f t="shared" si="11"/>
        <v>13.161</v>
      </c>
    </row>
    <row r="91" ht="14.25" spans="1:13">
      <c r="A91" s="7" t="s">
        <v>98</v>
      </c>
      <c r="B91" s="9"/>
      <c r="C91" s="9"/>
      <c r="D91" s="21">
        <f>SUM(D5:D90)</f>
        <v>690.75</v>
      </c>
      <c r="E91" s="11"/>
      <c r="F91" s="12"/>
      <c r="G91" s="12">
        <f>SUM(G5:G90)</f>
        <v>552600</v>
      </c>
      <c r="H91" s="12">
        <f>SUM(H5:H90)</f>
        <v>28320.75</v>
      </c>
      <c r="I91" s="20">
        <f>SUM(I5:I90)</f>
        <v>5664.15</v>
      </c>
      <c r="J91" s="27">
        <f>SUM(J5:J90)</f>
        <v>12744.3375</v>
      </c>
      <c r="K91" s="20">
        <f>SUM(K5:K90)</f>
        <v>8496.225</v>
      </c>
      <c r="L91" s="7"/>
      <c r="M91" s="20">
        <f>SUM(M5:M90)</f>
        <v>1416.0375</v>
      </c>
    </row>
    <row r="92" ht="16" customHeight="1" spans="1:13">
      <c r="A92" s="22" t="s">
        <v>99</v>
      </c>
      <c r="B92" s="22"/>
      <c r="C92" s="22"/>
      <c r="D92" s="22"/>
      <c r="E92" s="22"/>
      <c r="F92" s="22"/>
      <c r="G92" s="22"/>
      <c r="H92" s="22"/>
      <c r="I92" s="22"/>
      <c r="J92" s="22"/>
      <c r="K92" s="22"/>
      <c r="L92" s="28"/>
      <c r="M92" s="29"/>
    </row>
    <row r="93" ht="15" customHeight="1" spans="1:13">
      <c r="A93" s="23"/>
      <c r="B93" s="23"/>
      <c r="C93" s="24"/>
      <c r="D93" s="23"/>
      <c r="E93" s="25"/>
      <c r="F93" s="26"/>
      <c r="G93" s="16"/>
      <c r="H93" s="16"/>
      <c r="I93" s="30"/>
      <c r="J93" s="30" t="s">
        <v>100</v>
      </c>
      <c r="K93" s="30"/>
      <c r="L93" s="30"/>
      <c r="M93" s="17"/>
    </row>
  </sheetData>
  <mergeCells count="8">
    <mergeCell ref="A1:M1"/>
    <mergeCell ref="B2:D2"/>
    <mergeCell ref="F2:I2"/>
    <mergeCell ref="B3:D3"/>
    <mergeCell ref="F3:I3"/>
    <mergeCell ref="J3:L3"/>
    <mergeCell ref="A92:K92"/>
    <mergeCell ref="J93:L9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D94DA737ED1440D48A315A34A9E50D58_13</vt:lpwstr>
  </property>
  <property fmtid="{D5CDD505-2E9C-101B-9397-08002B2CF9AE}" pid="3" name="KSOProductBuildVer">
    <vt:lpwstr>2052-12.1.0.21915</vt:lpwstr>
  </property>
</Properties>
</file>