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<sst xmlns="http://schemas.openxmlformats.org/spreadsheetml/2006/main" count="433" uniqueCount="222">
  <si>
    <t>中国太平洋财产保险股份有限公司邯郸市魏县支公司玉米完全成本保险承保公示清单</t>
  </si>
  <si>
    <t>投保人：</t>
  </si>
  <si>
    <t>魏县车往镇保定庄村村民委员会</t>
  </si>
  <si>
    <t>投保单号:</t>
  </si>
  <si>
    <t>ASHJVDS66A25P050017U</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</si>
  <si>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</si>
  <si>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</si>
  <si>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</si>
  <si>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</si>
  <si>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</si>
  <si>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</si>
  <si>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</si>
  <si>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</si>
  <si>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</si>
  <si>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</si>
  <si>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</si>
  <si>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</si>
  <si>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</si>
  <si>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杨运明</t>
  </si>
  <si>
    <t>玉米完全成本保险</t>
  </si>
  <si>
    <t>杨海生</t>
  </si>
  <si>
    <t>杨福臣</t>
  </si>
  <si>
    <t>杨随堂</t>
  </si>
  <si>
    <t>杨水成</t>
  </si>
  <si>
    <t>杨慎昌</t>
  </si>
  <si>
    <t>杨运成</t>
  </si>
  <si>
    <t>杨忠明</t>
  </si>
  <si>
    <t>杨贵成</t>
  </si>
  <si>
    <t>韩文学</t>
  </si>
  <si>
    <t>鹿贵</t>
  </si>
  <si>
    <t>杨根印</t>
  </si>
  <si>
    <t>杨印栋</t>
  </si>
  <si>
    <t>鹿永杰</t>
  </si>
  <si>
    <t>王世魁</t>
  </si>
  <si>
    <t>杨桂祥</t>
  </si>
  <si>
    <t>韩思同</t>
  </si>
  <si>
    <t>杨连希</t>
  </si>
  <si>
    <t>崔连珍</t>
  </si>
  <si>
    <t>鹿金田</t>
  </si>
  <si>
    <t>鹿福臣</t>
  </si>
  <si>
    <t>杨军成</t>
  </si>
  <si>
    <t>杨文岭</t>
  </si>
  <si>
    <t>杨旺得</t>
  </si>
  <si>
    <t>杨有江</t>
  </si>
  <si>
    <t>刘廷林</t>
  </si>
  <si>
    <t>杨保德</t>
  </si>
  <si>
    <t>杨有春</t>
  </si>
  <si>
    <t>杨章成</t>
  </si>
  <si>
    <t>杨书叶</t>
  </si>
  <si>
    <t>杨连顺</t>
  </si>
  <si>
    <t>杨志海</t>
  </si>
  <si>
    <t>杨继忠</t>
  </si>
  <si>
    <t>杨海峰</t>
  </si>
  <si>
    <t>仁章芹</t>
  </si>
  <si>
    <t>刘玉林</t>
  </si>
  <si>
    <t>杨慎德</t>
  </si>
  <si>
    <t>杨和平</t>
  </si>
  <si>
    <t>杨海娣</t>
  </si>
  <si>
    <t>杨俊奎</t>
  </si>
  <si>
    <t>杨天希</t>
  </si>
  <si>
    <t>杨海顺</t>
  </si>
  <si>
    <t>杨海亮</t>
  </si>
  <si>
    <t>杨海成</t>
  </si>
  <si>
    <t>杨海军</t>
  </si>
  <si>
    <t>杨学志</t>
  </si>
  <si>
    <t>鹿振国</t>
  </si>
  <si>
    <t>杨春成</t>
  </si>
  <si>
    <t>杨金财</t>
  </si>
  <si>
    <t>刘平元</t>
  </si>
  <si>
    <t>杨文武</t>
  </si>
  <si>
    <t>杨光明</t>
  </si>
  <si>
    <t>杨建军</t>
  </si>
  <si>
    <t>鹿振海</t>
  </si>
  <si>
    <t>杨根法</t>
  </si>
  <si>
    <t>杨玉所</t>
  </si>
  <si>
    <t>杨根海</t>
  </si>
  <si>
    <t>杨勇的</t>
  </si>
  <si>
    <t>杨有颇</t>
  </si>
  <si>
    <t>杨海印</t>
  </si>
  <si>
    <t>杨新法</t>
  </si>
  <si>
    <t>杨书平</t>
  </si>
  <si>
    <t>杨天祥</t>
  </si>
  <si>
    <t>杨合生</t>
  </si>
  <si>
    <t>崔成林</t>
  </si>
  <si>
    <t>杨银财</t>
  </si>
  <si>
    <t>杨贵宾</t>
  </si>
  <si>
    <t>鹿俊芬</t>
  </si>
  <si>
    <t>杨双成</t>
  </si>
  <si>
    <t>杨运发</t>
  </si>
  <si>
    <t>杨文昌</t>
  </si>
  <si>
    <t>杨廷德</t>
  </si>
  <si>
    <t>杨平印</t>
  </si>
  <si>
    <t>杨孝堂</t>
  </si>
  <si>
    <t>杨福庆</t>
  </si>
  <si>
    <t>杨东贵</t>
  </si>
  <si>
    <t>杨海林</t>
  </si>
  <si>
    <t>杨庆申</t>
  </si>
  <si>
    <t>杨运廷</t>
  </si>
  <si>
    <t>韩文章</t>
  </si>
  <si>
    <t>杨金平</t>
  </si>
  <si>
    <t>袁张顺</t>
  </si>
  <si>
    <t>杨文学</t>
  </si>
  <si>
    <t>杨运平</t>
  </si>
  <si>
    <t>杨良德</t>
  </si>
  <si>
    <t>杨旺成</t>
  </si>
  <si>
    <t>刘长印</t>
  </si>
  <si>
    <t>杨德新</t>
  </si>
  <si>
    <t>李顺锋</t>
  </si>
  <si>
    <t>杨玉琴</t>
  </si>
  <si>
    <t>杨国正</t>
  </si>
  <si>
    <t>杨保廷</t>
  </si>
  <si>
    <t>杨根堂</t>
  </si>
  <si>
    <t>杨新玉</t>
  </si>
  <si>
    <t>杨书林</t>
  </si>
  <si>
    <t>杨水平</t>
  </si>
  <si>
    <t>李双印</t>
  </si>
  <si>
    <t>杨学军</t>
  </si>
  <si>
    <t>杨昧臣</t>
  </si>
  <si>
    <t>陈翠花</t>
  </si>
  <si>
    <t>鹿四清</t>
  </si>
  <si>
    <t>杨东</t>
  </si>
  <si>
    <t>鹿根保</t>
  </si>
  <si>
    <t>杨讨德</t>
  </si>
  <si>
    <t>杨平德</t>
  </si>
  <si>
    <t>杨印安</t>
  </si>
  <si>
    <t>杨长希</t>
  </si>
  <si>
    <t>杨合保</t>
  </si>
  <si>
    <t>鹿恒俊</t>
  </si>
  <si>
    <t>杨尽武</t>
  </si>
  <si>
    <t>杨双所</t>
  </si>
  <si>
    <t>崔秀</t>
  </si>
  <si>
    <t>杨银法</t>
  </si>
  <si>
    <t>杨振勇</t>
  </si>
  <si>
    <t>鹿银忠</t>
  </si>
  <si>
    <t>杨九平</t>
  </si>
  <si>
    <t>杨海祥</t>
  </si>
  <si>
    <t>杨随德</t>
  </si>
  <si>
    <t>袁青香</t>
  </si>
  <si>
    <t>杨玉得</t>
  </si>
  <si>
    <t>郭季春</t>
  </si>
  <si>
    <t>黄运成</t>
  </si>
  <si>
    <t>张文仲</t>
  </si>
  <si>
    <t>袁振美</t>
  </si>
  <si>
    <t>鹿玉秀</t>
  </si>
  <si>
    <t>杨付成</t>
  </si>
  <si>
    <t>杨洪印</t>
  </si>
  <si>
    <t>鹿东亮</t>
  </si>
  <si>
    <t>杨秀臣</t>
  </si>
  <si>
    <t>杨海滨</t>
  </si>
  <si>
    <t>杨文军</t>
  </si>
  <si>
    <t>王翠梅</t>
  </si>
  <si>
    <t>杨海臣</t>
  </si>
  <si>
    <t>韩双喜</t>
  </si>
  <si>
    <t>鹿庆海</t>
  </si>
  <si>
    <t>杨金法</t>
  </si>
  <si>
    <t>杨丙申</t>
  </si>
  <si>
    <t>华全良</t>
  </si>
  <si>
    <t>杨希堂</t>
  </si>
  <si>
    <t>李俊芳</t>
  </si>
  <si>
    <t>杨有振</t>
  </si>
  <si>
    <t>杨贵臣</t>
  </si>
  <si>
    <t>李贵林</t>
  </si>
  <si>
    <t>杨新旺</t>
  </si>
  <si>
    <t>李永成</t>
  </si>
  <si>
    <t>杨双平</t>
  </si>
  <si>
    <t>刘书林</t>
  </si>
  <si>
    <t>杨随印</t>
  </si>
  <si>
    <t>杨明堂</t>
  </si>
  <si>
    <t>杨有美</t>
  </si>
  <si>
    <t>贾宝珠</t>
  </si>
  <si>
    <t>杨保平</t>
  </si>
  <si>
    <t>杨纪臣</t>
  </si>
  <si>
    <t>杨忠良</t>
  </si>
  <si>
    <t>刘新明</t>
  </si>
  <si>
    <t>杨有森</t>
  </si>
  <si>
    <t>郭石成</t>
  </si>
  <si>
    <t>杨双喜</t>
  </si>
  <si>
    <t>杨作杰</t>
  </si>
  <si>
    <t>鹿保明</t>
  </si>
  <si>
    <t>郭旺春</t>
  </si>
  <si>
    <t>杨作忠</t>
  </si>
  <si>
    <t>韩思贺</t>
  </si>
  <si>
    <t>郭旺林</t>
  </si>
  <si>
    <t>李书云</t>
  </si>
  <si>
    <t>杨爱臣</t>
  </si>
  <si>
    <t>杨爱平</t>
  </si>
  <si>
    <t>杨建国</t>
  </si>
  <si>
    <t>杨学安</t>
  </si>
  <si>
    <t>杨作军</t>
  </si>
  <si>
    <t>杨合章</t>
  </si>
  <si>
    <t>鹿银德</t>
  </si>
  <si>
    <t>彭海银</t>
  </si>
  <si>
    <t>刘堂德</t>
  </si>
  <si>
    <t>杨学坤</t>
  </si>
  <si>
    <t>王付军</t>
  </si>
  <si>
    <t>杨小成</t>
  </si>
  <si>
    <t>杨忠印</t>
  </si>
  <si>
    <t>袁长明</t>
  </si>
  <si>
    <t>胡金风</t>
  </si>
  <si>
    <t>李章印</t>
  </si>
  <si>
    <t>杨德志</t>
  </si>
  <si>
    <t>杨学新</t>
  </si>
  <si>
    <t>张连芹</t>
  </si>
  <si>
    <t>杨有同</t>
  </si>
  <si>
    <t>杨梦林</t>
  </si>
  <si>
    <t>杨清祥</t>
  </si>
  <si>
    <t>鹿润田</t>
  </si>
  <si>
    <t>杨合印</t>
  </si>
  <si>
    <t>鹿双银</t>
  </si>
  <si>
    <t>杨庆昌</t>
  </si>
  <si>
    <t>杨文明</t>
  </si>
  <si>
    <t>杨建春</t>
  </si>
  <si>
    <t>杨全林</t>
  </si>
  <si>
    <t>鹿章臣</t>
  </si>
  <si>
    <t>杨有得</t>
  </si>
  <si>
    <t>鹿付</t>
  </si>
  <si>
    <t>杨学旗</t>
  </si>
  <si>
    <t>杨长林</t>
  </si>
  <si>
    <t>刘付民</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</si>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</sst>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sz val="10"/>
      <color rgb="FFFF0000"/>
      <name val="宋体"/>
      <charset val="134"/>
    </font>
    <font>
      <sz val="10"/>
      <name val="宋体"/>
      <charset val="134"/>
    </font>
    <font>
      <sz val="10"/>
      <name val="宋体"/>
      <family val="2"/>
      <charset val="0"/>
    </font>
    <font>
      <sz val="10"/>
      <name val="Arial"/>
      <family val="2"/>
      <charset val="0"/>
    </font>
    <font>
      <sz val="12"/>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1">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8" fillId="0" borderId="0" xfId="0" applyNumberFormat="1" applyFont="1" applyFill="1" applyBorder="1" applyAlignment="1">
      <alignment horizontal="center" vertical="center"/>
    </xf>
    <xf numFmtId="0" fontId="7" fillId="0" borderId="0" xfId="0" applyFont="1" applyFill="1" applyBorder="1" applyAlignment="1">
      <alignment horizontal="center"/>
    </xf>
    <xf numFmtId="176" fontId="7"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9"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8" fillId="0" borderId="0" xfId="0" applyFont="1" applyFill="1" applyAlignment="1">
      <alignment horizontal="left"/>
    </xf>
    <xf numFmtId="0" fontId="7" fillId="0" borderId="0" xfId="0" applyFont="1" applyFill="1" applyBorder="1" applyAlignment="1"/>
    <xf numFmtId="0" fontId="4" fillId="0" borderId="0" xfId="0" applyFont="1" applyFill="1" applyBorder="1" applyAlignment="1">
      <alignment horizontal="center" vertical="center"/>
    </xf>
    <xf numFmtId="10" fontId="7" fillId="0" borderId="0"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9" fillId="0" borderId="1" xfId="0" applyFont="1" applyFill="1" applyBorder="1" applyAlignment="1">
      <alignment horizontal="center"/>
    </xf>
    <xf numFmtId="0" fontId="8" fillId="0" borderId="0" xfId="0" applyFont="1" applyFill="1" applyBorder="1" applyAlignment="1">
      <alignment horizontal="left"/>
    </xf>
    <xf numFmtId="176" fontId="8" fillId="0" borderId="0" xfId="0" applyNumberFormat="1" applyFont="1" applyFill="1" applyBorder="1" applyAlignment="1">
      <alignment horizontal="left"/>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13"/>
  <sheetViews>
    <sheetView tabSelected="1" workbookViewId="0">
      <selection activeCell="B2" sqref="B2:D2"/>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3"/>
    </row>
    <row r="2" ht="14.25" spans="1:13">
      <c r="A2" s="3" t="s">
        <v>1</v>
      </c>
      <c r="B2" s="4" t="s">
        <v>2</v>
      </c>
      <c r="C2" s="4"/>
      <c r="D2" s="4"/>
      <c r="E2" s="5"/>
      <c r="F2" s="5"/>
      <c r="G2" s="5"/>
      <c r="H2" s="5"/>
      <c r="I2" s="5"/>
      <c r="J2" s="14"/>
      <c r="K2" s="14"/>
      <c r="L2" s="15"/>
      <c r="M2" s="16"/>
    </row>
    <row r="3" ht="14.25" spans="1:13">
      <c r="A3" s="3" t="s">
        <v>3</v>
      </c>
      <c r="B3" s="4" t="s">
        <v>4</v>
      </c>
      <c r="C3" s="4"/>
      <c r="D3" s="4"/>
      <c r="E3" s="5"/>
      <c r="F3" s="5"/>
      <c r="G3" s="5"/>
      <c r="H3" s="5"/>
      <c r="I3" s="5"/>
      <c r="J3" s="17"/>
      <c r="K3" s="17"/>
      <c r="L3" s="17"/>
      <c r="M3" s="16"/>
    </row>
    <row r="4" ht="24" spans="1:13">
      <c r="A4" s="6" t="s">
        <v>5</v>
      </c>
      <c r="B4" s="6" t="s">
        <v>6</v>
      </c>
      <c r="C4" s="6" t="s">
        <v>7</v>
      </c>
      <c r="D4" s="6" t="s">
        <v>8</v>
      </c>
      <c r="E4" s="6" t="s">
        <v>9</v>
      </c>
      <c r="F4" s="6" t="s">
        <v>10</v>
      </c>
      <c r="G4" s="6" t="s">
        <v>11</v>
      </c>
      <c r="H4" s="6" t="s">
        <v>12</v>
      </c>
      <c r="I4" s="6" t="s">
        <v>13</v>
      </c>
      <c r="J4" s="6" t="s">
        <v>14</v>
      </c>
      <c r="K4" s="6" t="s">
        <v>15</v>
      </c>
      <c r="L4" s="6" t="s">
        <v>16</v>
      </c>
      <c r="M4" s="18" t="s">
        <v>17</v>
      </c>
    </row>
    <row r="5" ht="14.25" spans="1:13">
      <c r="A5" s="7">
        <v>1</v>
      </c>
      <c r="B5" s="8" t="s">
        <v>18</v>
      </c>
      <c r="C5" s="9" t="s">
        <v>19</v>
      </c>
      <c r="D5" s="10">
        <v>28</v>
      </c>
      <c r="E5" s="11">
        <v>0.0513</v>
      </c>
      <c r="F5" s="12">
        <v>800</v>
      </c>
      <c r="G5" s="12">
        <f>D5*F5</f>
        <v>22400</v>
      </c>
      <c r="H5" s="12">
        <f>D5*41</f>
        <v>1148</v>
      </c>
      <c r="I5" s="19">
        <f>H5*0.2</f>
        <v>229.6</v>
      </c>
      <c r="J5" s="19">
        <f>H5*0.45</f>
        <v>516.6</v>
      </c>
      <c r="K5" s="19">
        <f>H5*0.3</f>
        <v>344.4</v>
      </c>
      <c r="L5" s="20">
        <v>0</v>
      </c>
      <c r="M5" s="19">
        <f>H5*0.05</f>
        <v>57.4</v>
      </c>
    </row>
    <row r="6" ht="14.25" spans="1:13">
      <c r="A6" s="7">
        <v>2</v>
      </c>
      <c r="B6" s="8" t="s">
        <v>20</v>
      </c>
      <c r="C6" s="9" t="s">
        <v>19</v>
      </c>
      <c r="D6" s="10">
        <v>27</v>
      </c>
      <c r="E6" s="11">
        <v>0.0513</v>
      </c>
      <c r="F6" s="12">
        <v>800</v>
      </c>
      <c r="G6" s="12">
        <f t="shared" ref="G6:G69" si="0">D6*F6</f>
        <v>21600</v>
      </c>
      <c r="H6" s="12">
        <f>D6*41</f>
        <v>1107</v>
      </c>
      <c r="I6" s="19">
        <f t="shared" ref="I6:I69" si="1">H6*0.2</f>
        <v>221.4</v>
      </c>
      <c r="J6" s="19">
        <f t="shared" ref="J6:J69" si="2">H6*0.45</f>
        <v>498.15</v>
      </c>
      <c r="K6" s="19">
        <f t="shared" ref="K6:K69" si="3">H6*0.3</f>
        <v>332.1</v>
      </c>
      <c r="L6" s="20">
        <v>0</v>
      </c>
      <c r="M6" s="19">
        <f t="shared" ref="M6:M69" si="4">H6*0.05</f>
        <v>55.35</v>
      </c>
    </row>
    <row r="7" ht="14.25" spans="1:13">
      <c r="A7" s="7">
        <v>3</v>
      </c>
      <c r="B7" s="8" t="s">
        <v>21</v>
      </c>
      <c r="C7" s="9" t="s">
        <v>19</v>
      </c>
      <c r="D7" s="10">
        <v>26.81</v>
      </c>
      <c r="E7" s="11">
        <v>0.0513</v>
      </c>
      <c r="F7" s="12">
        <v>800</v>
      </c>
      <c r="G7" s="12">
        <f t="shared" si="0"/>
        <v>21448</v>
      </c>
      <c r="H7" s="12">
        <f t="shared" ref="H6:H69" si="5">D7*41</f>
        <v>1099.21</v>
      </c>
      <c r="I7" s="19">
        <f t="shared" si="1"/>
        <v>219.842</v>
      </c>
      <c r="J7" s="19">
        <f t="shared" si="2"/>
        <v>494.6445</v>
      </c>
      <c r="K7" s="19">
        <f t="shared" si="3"/>
        <v>329.763</v>
      </c>
      <c r="L7" s="20">
        <v>0</v>
      </c>
      <c r="M7" s="19">
        <f t="shared" si="4"/>
        <v>54.9605</v>
      </c>
    </row>
    <row r="8" ht="14.25" spans="1:13">
      <c r="A8" s="7">
        <v>4</v>
      </c>
      <c r="B8" s="8" t="s">
        <v>22</v>
      </c>
      <c r="C8" s="9" t="s">
        <v>19</v>
      </c>
      <c r="D8" s="10">
        <v>26</v>
      </c>
      <c r="E8" s="11">
        <v>0.0513</v>
      </c>
      <c r="F8" s="12">
        <v>800</v>
      </c>
      <c r="G8" s="12">
        <f t="shared" si="0"/>
        <v>20800</v>
      </c>
      <c r="H8" s="12">
        <f t="shared" si="5"/>
        <v>1066</v>
      </c>
      <c r="I8" s="19">
        <f t="shared" si="1"/>
        <v>213.2</v>
      </c>
      <c r="J8" s="19">
        <f t="shared" si="2"/>
        <v>479.7</v>
      </c>
      <c r="K8" s="19">
        <f t="shared" si="3"/>
        <v>319.8</v>
      </c>
      <c r="L8" s="20">
        <v>0</v>
      </c>
      <c r="M8" s="19">
        <f t="shared" si="4"/>
        <v>53.3</v>
      </c>
    </row>
    <row r="9" ht="14.25" spans="1:13">
      <c r="A9" s="7">
        <v>5</v>
      </c>
      <c r="B9" s="8" t="s">
        <v>23</v>
      </c>
      <c r="C9" s="9" t="s">
        <v>19</v>
      </c>
      <c r="D9" s="10">
        <v>26</v>
      </c>
      <c r="E9" s="11">
        <v>0.0513</v>
      </c>
      <c r="F9" s="12">
        <v>800</v>
      </c>
      <c r="G9" s="12">
        <f t="shared" si="0"/>
        <v>20800</v>
      </c>
      <c r="H9" s="12">
        <f t="shared" si="5"/>
        <v>1066</v>
      </c>
      <c r="I9" s="19">
        <f t="shared" si="1"/>
        <v>213.2</v>
      </c>
      <c r="J9" s="19">
        <f t="shared" si="2"/>
        <v>479.7</v>
      </c>
      <c r="K9" s="19">
        <f t="shared" si="3"/>
        <v>319.8</v>
      </c>
      <c r="L9" s="20">
        <v>0</v>
      </c>
      <c r="M9" s="19">
        <f t="shared" si="4"/>
        <v>53.3</v>
      </c>
    </row>
    <row r="10" ht="14.25" spans="1:13">
      <c r="A10" s="7">
        <v>6</v>
      </c>
      <c r="B10" s="8" t="s">
        <v>24</v>
      </c>
      <c r="C10" s="9" t="s">
        <v>19</v>
      </c>
      <c r="D10" s="10">
        <v>25</v>
      </c>
      <c r="E10" s="11">
        <v>0.0513</v>
      </c>
      <c r="F10" s="12">
        <v>800</v>
      </c>
      <c r="G10" s="12">
        <f t="shared" si="0"/>
        <v>20000</v>
      </c>
      <c r="H10" s="12">
        <f t="shared" si="5"/>
        <v>1025</v>
      </c>
      <c r="I10" s="19">
        <f t="shared" si="1"/>
        <v>205</v>
      </c>
      <c r="J10" s="19">
        <f t="shared" si="2"/>
        <v>461.25</v>
      </c>
      <c r="K10" s="19">
        <f t="shared" si="3"/>
        <v>307.5</v>
      </c>
      <c r="L10" s="20">
        <v>0</v>
      </c>
      <c r="M10" s="19">
        <f t="shared" si="4"/>
        <v>51.25</v>
      </c>
    </row>
    <row r="11" ht="14.25" spans="1:13">
      <c r="A11" s="7">
        <v>7</v>
      </c>
      <c r="B11" s="8" t="s">
        <v>25</v>
      </c>
      <c r="C11" s="9" t="s">
        <v>19</v>
      </c>
      <c r="D11" s="10">
        <v>25</v>
      </c>
      <c r="E11" s="11">
        <v>0.0513</v>
      </c>
      <c r="F11" s="12">
        <v>800</v>
      </c>
      <c r="G11" s="12">
        <f t="shared" si="0"/>
        <v>20000</v>
      </c>
      <c r="H11" s="12">
        <f t="shared" si="5"/>
        <v>1025</v>
      </c>
      <c r="I11" s="19">
        <f t="shared" si="1"/>
        <v>205</v>
      </c>
      <c r="J11" s="19">
        <f t="shared" si="2"/>
        <v>461.25</v>
      </c>
      <c r="K11" s="19">
        <f t="shared" si="3"/>
        <v>307.5</v>
      </c>
      <c r="L11" s="20">
        <v>0</v>
      </c>
      <c r="M11" s="19">
        <f t="shared" si="4"/>
        <v>51.25</v>
      </c>
    </row>
    <row r="12" ht="14.25" spans="1:13">
      <c r="A12" s="7">
        <v>8</v>
      </c>
      <c r="B12" s="8" t="s">
        <v>26</v>
      </c>
      <c r="C12" s="9" t="s">
        <v>19</v>
      </c>
      <c r="D12" s="10">
        <v>25</v>
      </c>
      <c r="E12" s="11">
        <v>0.0513</v>
      </c>
      <c r="F12" s="12">
        <v>800</v>
      </c>
      <c r="G12" s="12">
        <f t="shared" si="0"/>
        <v>20000</v>
      </c>
      <c r="H12" s="12">
        <f t="shared" si="5"/>
        <v>1025</v>
      </c>
      <c r="I12" s="19">
        <f t="shared" si="1"/>
        <v>205</v>
      </c>
      <c r="J12" s="19">
        <f t="shared" si="2"/>
        <v>461.25</v>
      </c>
      <c r="K12" s="19">
        <f t="shared" si="3"/>
        <v>307.5</v>
      </c>
      <c r="L12" s="20">
        <v>0</v>
      </c>
      <c r="M12" s="19">
        <f t="shared" si="4"/>
        <v>51.25</v>
      </c>
    </row>
    <row r="13" ht="14.25" spans="1:13">
      <c r="A13" s="7">
        <v>9</v>
      </c>
      <c r="B13" s="8" t="s">
        <v>27</v>
      </c>
      <c r="C13" s="9" t="s">
        <v>19</v>
      </c>
      <c r="D13" s="10">
        <v>25</v>
      </c>
      <c r="E13" s="11">
        <v>0.0513</v>
      </c>
      <c r="F13" s="12">
        <v>800</v>
      </c>
      <c r="G13" s="12">
        <f t="shared" si="0"/>
        <v>20000</v>
      </c>
      <c r="H13" s="12">
        <f t="shared" si="5"/>
        <v>1025</v>
      </c>
      <c r="I13" s="19">
        <f t="shared" si="1"/>
        <v>205</v>
      </c>
      <c r="J13" s="19">
        <f t="shared" si="2"/>
        <v>461.25</v>
      </c>
      <c r="K13" s="19">
        <f t="shared" si="3"/>
        <v>307.5</v>
      </c>
      <c r="L13" s="20">
        <v>0</v>
      </c>
      <c r="M13" s="19">
        <f t="shared" si="4"/>
        <v>51.25</v>
      </c>
    </row>
    <row r="14" ht="14.25" spans="1:13">
      <c r="A14" s="7">
        <v>10</v>
      </c>
      <c r="B14" s="8" t="s">
        <v>28</v>
      </c>
      <c r="C14" s="9" t="s">
        <v>19</v>
      </c>
      <c r="D14" s="10">
        <v>24</v>
      </c>
      <c r="E14" s="11">
        <v>0.0513</v>
      </c>
      <c r="F14" s="12">
        <v>800</v>
      </c>
      <c r="G14" s="12">
        <f t="shared" si="0"/>
        <v>19200</v>
      </c>
      <c r="H14" s="12">
        <f t="shared" si="5"/>
        <v>984</v>
      </c>
      <c r="I14" s="19">
        <f t="shared" si="1"/>
        <v>196.8</v>
      </c>
      <c r="J14" s="19">
        <f t="shared" si="2"/>
        <v>442.8</v>
      </c>
      <c r="K14" s="19">
        <f t="shared" si="3"/>
        <v>295.2</v>
      </c>
      <c r="L14" s="20">
        <v>0</v>
      </c>
      <c r="M14" s="19">
        <f t="shared" si="4"/>
        <v>49.2</v>
      </c>
    </row>
    <row r="15" ht="14.25" spans="1:13">
      <c r="A15" s="7">
        <v>11</v>
      </c>
      <c r="B15" s="8" t="s">
        <v>29</v>
      </c>
      <c r="C15" s="9" t="s">
        <v>19</v>
      </c>
      <c r="D15" s="10">
        <v>24</v>
      </c>
      <c r="E15" s="11">
        <v>0.0513</v>
      </c>
      <c r="F15" s="12">
        <v>800</v>
      </c>
      <c r="G15" s="12">
        <f t="shared" si="0"/>
        <v>19200</v>
      </c>
      <c r="H15" s="12">
        <f t="shared" si="5"/>
        <v>984</v>
      </c>
      <c r="I15" s="19">
        <f t="shared" si="1"/>
        <v>196.8</v>
      </c>
      <c r="J15" s="19">
        <f t="shared" si="2"/>
        <v>442.8</v>
      </c>
      <c r="K15" s="19">
        <f t="shared" si="3"/>
        <v>295.2</v>
      </c>
      <c r="L15" s="20">
        <v>0</v>
      </c>
      <c r="M15" s="19">
        <f t="shared" si="4"/>
        <v>49.2</v>
      </c>
    </row>
    <row r="16" ht="14.25" spans="1:13">
      <c r="A16" s="7">
        <v>12</v>
      </c>
      <c r="B16" s="8" t="s">
        <v>30</v>
      </c>
      <c r="C16" s="9" t="s">
        <v>19</v>
      </c>
      <c r="D16" s="10">
        <v>24</v>
      </c>
      <c r="E16" s="11">
        <v>0.0513</v>
      </c>
      <c r="F16" s="12">
        <v>800</v>
      </c>
      <c r="G16" s="12">
        <f t="shared" si="0"/>
        <v>19200</v>
      </c>
      <c r="H16" s="12">
        <f t="shared" si="5"/>
        <v>984</v>
      </c>
      <c r="I16" s="19">
        <f t="shared" si="1"/>
        <v>196.8</v>
      </c>
      <c r="J16" s="19">
        <f t="shared" si="2"/>
        <v>442.8</v>
      </c>
      <c r="K16" s="19">
        <f t="shared" si="3"/>
        <v>295.2</v>
      </c>
      <c r="L16" s="20">
        <v>0</v>
      </c>
      <c r="M16" s="19">
        <f t="shared" si="4"/>
        <v>49.2</v>
      </c>
    </row>
    <row r="17" ht="14.25" spans="1:13">
      <c r="A17" s="7">
        <v>13</v>
      </c>
      <c r="B17" s="8" t="s">
        <v>31</v>
      </c>
      <c r="C17" s="9" t="s">
        <v>19</v>
      </c>
      <c r="D17" s="10">
        <v>23.25</v>
      </c>
      <c r="E17" s="11">
        <v>0.0513</v>
      </c>
      <c r="F17" s="12">
        <v>800</v>
      </c>
      <c r="G17" s="12">
        <f t="shared" si="0"/>
        <v>18600</v>
      </c>
      <c r="H17" s="12">
        <f t="shared" si="5"/>
        <v>953.25</v>
      </c>
      <c r="I17" s="19">
        <f t="shared" si="1"/>
        <v>190.65</v>
      </c>
      <c r="J17" s="19">
        <f t="shared" si="2"/>
        <v>428.9625</v>
      </c>
      <c r="K17" s="19">
        <f t="shared" si="3"/>
        <v>285.975</v>
      </c>
      <c r="L17" s="20">
        <v>0</v>
      </c>
      <c r="M17" s="19">
        <f t="shared" si="4"/>
        <v>47.6625</v>
      </c>
    </row>
    <row r="18" ht="14.25" spans="1:13">
      <c r="A18" s="7">
        <v>14</v>
      </c>
      <c r="B18" s="8" t="s">
        <v>32</v>
      </c>
      <c r="C18" s="9" t="s">
        <v>19</v>
      </c>
      <c r="D18" s="10">
        <v>22</v>
      </c>
      <c r="E18" s="11">
        <v>0.0513</v>
      </c>
      <c r="F18" s="12">
        <v>800</v>
      </c>
      <c r="G18" s="12">
        <f t="shared" si="0"/>
        <v>17600</v>
      </c>
      <c r="H18" s="12">
        <f t="shared" si="5"/>
        <v>902</v>
      </c>
      <c r="I18" s="19">
        <f t="shared" si="1"/>
        <v>180.4</v>
      </c>
      <c r="J18" s="19">
        <f t="shared" si="2"/>
        <v>405.9</v>
      </c>
      <c r="K18" s="19">
        <f t="shared" si="3"/>
        <v>270.6</v>
      </c>
      <c r="L18" s="20">
        <v>0</v>
      </c>
      <c r="M18" s="19">
        <f t="shared" si="4"/>
        <v>45.1</v>
      </c>
    </row>
    <row r="19" ht="14.25" spans="1:13">
      <c r="A19" s="7">
        <v>15</v>
      </c>
      <c r="B19" s="8" t="s">
        <v>33</v>
      </c>
      <c r="C19" s="9" t="s">
        <v>19</v>
      </c>
      <c r="D19" s="10">
        <v>22</v>
      </c>
      <c r="E19" s="11">
        <v>0.0513</v>
      </c>
      <c r="F19" s="12">
        <v>800</v>
      </c>
      <c r="G19" s="12">
        <f t="shared" si="0"/>
        <v>17600</v>
      </c>
      <c r="H19" s="12">
        <f t="shared" si="5"/>
        <v>902</v>
      </c>
      <c r="I19" s="19">
        <f t="shared" si="1"/>
        <v>180.4</v>
      </c>
      <c r="J19" s="19">
        <f t="shared" si="2"/>
        <v>405.9</v>
      </c>
      <c r="K19" s="19">
        <f t="shared" si="3"/>
        <v>270.6</v>
      </c>
      <c r="L19" s="20">
        <v>0</v>
      </c>
      <c r="M19" s="19">
        <f t="shared" si="4"/>
        <v>45.1</v>
      </c>
    </row>
    <row r="20" ht="14.25" spans="1:13">
      <c r="A20" s="7">
        <v>16</v>
      </c>
      <c r="B20" s="8" t="s">
        <v>34</v>
      </c>
      <c r="C20" s="9" t="s">
        <v>19</v>
      </c>
      <c r="D20" s="10">
        <v>20</v>
      </c>
      <c r="E20" s="11">
        <v>0.0513</v>
      </c>
      <c r="F20" s="12">
        <v>800</v>
      </c>
      <c r="G20" s="12">
        <f t="shared" si="0"/>
        <v>16000</v>
      </c>
      <c r="H20" s="12">
        <f t="shared" si="5"/>
        <v>820</v>
      </c>
      <c r="I20" s="19">
        <f t="shared" si="1"/>
        <v>164</v>
      </c>
      <c r="J20" s="19">
        <f t="shared" si="2"/>
        <v>369</v>
      </c>
      <c r="K20" s="19">
        <f t="shared" si="3"/>
        <v>246</v>
      </c>
      <c r="L20" s="20">
        <v>0</v>
      </c>
      <c r="M20" s="19">
        <f t="shared" si="4"/>
        <v>41</v>
      </c>
    </row>
    <row r="21" ht="14.25" spans="1:13">
      <c r="A21" s="7">
        <v>17</v>
      </c>
      <c r="B21" s="8" t="s">
        <v>35</v>
      </c>
      <c r="C21" s="9" t="s">
        <v>19</v>
      </c>
      <c r="D21" s="10">
        <v>19</v>
      </c>
      <c r="E21" s="11">
        <v>0.0513</v>
      </c>
      <c r="F21" s="12">
        <v>800</v>
      </c>
      <c r="G21" s="12">
        <f t="shared" si="0"/>
        <v>15200</v>
      </c>
      <c r="H21" s="12">
        <f t="shared" si="5"/>
        <v>779</v>
      </c>
      <c r="I21" s="19">
        <f t="shared" si="1"/>
        <v>155.8</v>
      </c>
      <c r="J21" s="19">
        <f t="shared" si="2"/>
        <v>350.55</v>
      </c>
      <c r="K21" s="19">
        <f t="shared" si="3"/>
        <v>233.7</v>
      </c>
      <c r="L21" s="20">
        <v>0</v>
      </c>
      <c r="M21" s="19">
        <f t="shared" si="4"/>
        <v>38.95</v>
      </c>
    </row>
    <row r="22" ht="14.25" spans="1:13">
      <c r="A22" s="7">
        <v>18</v>
      </c>
      <c r="B22" s="8" t="s">
        <v>36</v>
      </c>
      <c r="C22" s="9" t="s">
        <v>19</v>
      </c>
      <c r="D22" s="10">
        <v>19</v>
      </c>
      <c r="E22" s="11">
        <v>0.0513</v>
      </c>
      <c r="F22" s="12">
        <v>800</v>
      </c>
      <c r="G22" s="12">
        <f t="shared" si="0"/>
        <v>15200</v>
      </c>
      <c r="H22" s="12">
        <f t="shared" si="5"/>
        <v>779</v>
      </c>
      <c r="I22" s="19">
        <f t="shared" si="1"/>
        <v>155.8</v>
      </c>
      <c r="J22" s="19">
        <f t="shared" si="2"/>
        <v>350.55</v>
      </c>
      <c r="K22" s="19">
        <f t="shared" si="3"/>
        <v>233.7</v>
      </c>
      <c r="L22" s="20">
        <v>0</v>
      </c>
      <c r="M22" s="19">
        <f t="shared" si="4"/>
        <v>38.95</v>
      </c>
    </row>
    <row r="23" ht="14.25" spans="1:13">
      <c r="A23" s="7">
        <v>19</v>
      </c>
      <c r="B23" s="8" t="s">
        <v>37</v>
      </c>
      <c r="C23" s="9" t="s">
        <v>19</v>
      </c>
      <c r="D23" s="10">
        <v>18.69</v>
      </c>
      <c r="E23" s="11">
        <v>0.0513</v>
      </c>
      <c r="F23" s="12">
        <v>800</v>
      </c>
      <c r="G23" s="12">
        <f t="shared" si="0"/>
        <v>14952</v>
      </c>
      <c r="H23" s="12">
        <f t="shared" si="5"/>
        <v>766.29</v>
      </c>
      <c r="I23" s="19">
        <f t="shared" si="1"/>
        <v>153.258</v>
      </c>
      <c r="J23" s="19">
        <f t="shared" si="2"/>
        <v>344.8305</v>
      </c>
      <c r="K23" s="19">
        <f t="shared" si="3"/>
        <v>229.887</v>
      </c>
      <c r="L23" s="20">
        <v>0</v>
      </c>
      <c r="M23" s="19">
        <f t="shared" si="4"/>
        <v>38.3145</v>
      </c>
    </row>
    <row r="24" ht="14.25" spans="1:13">
      <c r="A24" s="7">
        <v>20</v>
      </c>
      <c r="B24" s="8" t="s">
        <v>38</v>
      </c>
      <c r="C24" s="9" t="s">
        <v>19</v>
      </c>
      <c r="D24" s="10">
        <v>18</v>
      </c>
      <c r="E24" s="11">
        <v>0.0513</v>
      </c>
      <c r="F24" s="12">
        <v>800</v>
      </c>
      <c r="G24" s="12">
        <f t="shared" si="0"/>
        <v>14400</v>
      </c>
      <c r="H24" s="12">
        <f t="shared" si="5"/>
        <v>738</v>
      </c>
      <c r="I24" s="19">
        <f t="shared" si="1"/>
        <v>147.6</v>
      </c>
      <c r="J24" s="19">
        <f t="shared" si="2"/>
        <v>332.1</v>
      </c>
      <c r="K24" s="19">
        <f t="shared" si="3"/>
        <v>221.4</v>
      </c>
      <c r="L24" s="20">
        <v>0</v>
      </c>
      <c r="M24" s="19">
        <f t="shared" si="4"/>
        <v>36.9</v>
      </c>
    </row>
    <row r="25" ht="14.25" spans="1:13">
      <c r="A25" s="7">
        <v>21</v>
      </c>
      <c r="B25" s="8" t="s">
        <v>39</v>
      </c>
      <c r="C25" s="9" t="s">
        <v>19</v>
      </c>
      <c r="D25" s="10">
        <v>18</v>
      </c>
      <c r="E25" s="11">
        <v>0.0513</v>
      </c>
      <c r="F25" s="12">
        <v>800</v>
      </c>
      <c r="G25" s="12">
        <f t="shared" si="0"/>
        <v>14400</v>
      </c>
      <c r="H25" s="12">
        <f t="shared" si="5"/>
        <v>738</v>
      </c>
      <c r="I25" s="19">
        <f t="shared" si="1"/>
        <v>147.6</v>
      </c>
      <c r="J25" s="19">
        <f t="shared" si="2"/>
        <v>332.1</v>
      </c>
      <c r="K25" s="19">
        <f t="shared" si="3"/>
        <v>221.4</v>
      </c>
      <c r="L25" s="20">
        <v>0</v>
      </c>
      <c r="M25" s="19">
        <f t="shared" si="4"/>
        <v>36.9</v>
      </c>
    </row>
    <row r="26" ht="14.25" spans="1:13">
      <c r="A26" s="7">
        <v>22</v>
      </c>
      <c r="B26" s="8" t="s">
        <v>40</v>
      </c>
      <c r="C26" s="9" t="s">
        <v>19</v>
      </c>
      <c r="D26" s="10">
        <v>18</v>
      </c>
      <c r="E26" s="11">
        <v>0.0513</v>
      </c>
      <c r="F26" s="12">
        <v>800</v>
      </c>
      <c r="G26" s="12">
        <f t="shared" si="0"/>
        <v>14400</v>
      </c>
      <c r="H26" s="12">
        <f t="shared" si="5"/>
        <v>738</v>
      </c>
      <c r="I26" s="19">
        <f t="shared" si="1"/>
        <v>147.6</v>
      </c>
      <c r="J26" s="19">
        <f t="shared" si="2"/>
        <v>332.1</v>
      </c>
      <c r="K26" s="19">
        <f t="shared" si="3"/>
        <v>221.4</v>
      </c>
      <c r="L26" s="20">
        <v>0</v>
      </c>
      <c r="M26" s="19">
        <f t="shared" si="4"/>
        <v>36.9</v>
      </c>
    </row>
    <row r="27" ht="14.25" spans="1:13">
      <c r="A27" s="7">
        <v>23</v>
      </c>
      <c r="B27" s="8" t="s">
        <v>41</v>
      </c>
      <c r="C27" s="9" t="s">
        <v>19</v>
      </c>
      <c r="D27" s="10">
        <v>18</v>
      </c>
      <c r="E27" s="11">
        <v>0.0513</v>
      </c>
      <c r="F27" s="12">
        <v>800</v>
      </c>
      <c r="G27" s="12">
        <f t="shared" si="0"/>
        <v>14400</v>
      </c>
      <c r="H27" s="12">
        <f t="shared" si="5"/>
        <v>738</v>
      </c>
      <c r="I27" s="19">
        <f t="shared" si="1"/>
        <v>147.6</v>
      </c>
      <c r="J27" s="19">
        <f t="shared" si="2"/>
        <v>332.1</v>
      </c>
      <c r="K27" s="19">
        <f t="shared" si="3"/>
        <v>221.4</v>
      </c>
      <c r="L27" s="20">
        <v>0</v>
      </c>
      <c r="M27" s="19">
        <f t="shared" si="4"/>
        <v>36.9</v>
      </c>
    </row>
    <row r="28" ht="14.25" spans="1:13">
      <c r="A28" s="7">
        <v>24</v>
      </c>
      <c r="B28" s="8" t="s">
        <v>42</v>
      </c>
      <c r="C28" s="9" t="s">
        <v>19</v>
      </c>
      <c r="D28" s="10">
        <v>18</v>
      </c>
      <c r="E28" s="11">
        <v>0.0513</v>
      </c>
      <c r="F28" s="12">
        <v>800</v>
      </c>
      <c r="G28" s="12">
        <f t="shared" si="0"/>
        <v>14400</v>
      </c>
      <c r="H28" s="12">
        <f t="shared" si="5"/>
        <v>738</v>
      </c>
      <c r="I28" s="19">
        <f t="shared" si="1"/>
        <v>147.6</v>
      </c>
      <c r="J28" s="19">
        <f t="shared" si="2"/>
        <v>332.1</v>
      </c>
      <c r="K28" s="19">
        <f t="shared" si="3"/>
        <v>221.4</v>
      </c>
      <c r="L28" s="20">
        <v>0</v>
      </c>
      <c r="M28" s="19">
        <f t="shared" si="4"/>
        <v>36.9</v>
      </c>
    </row>
    <row r="29" ht="14.25" spans="1:13">
      <c r="A29" s="7">
        <v>25</v>
      </c>
      <c r="B29" s="8" t="s">
        <v>43</v>
      </c>
      <c r="C29" s="9" t="s">
        <v>19</v>
      </c>
      <c r="D29" s="10">
        <v>18</v>
      </c>
      <c r="E29" s="11">
        <v>0.0513</v>
      </c>
      <c r="F29" s="12">
        <v>800</v>
      </c>
      <c r="G29" s="12">
        <f t="shared" si="0"/>
        <v>14400</v>
      </c>
      <c r="H29" s="12">
        <f t="shared" si="5"/>
        <v>738</v>
      </c>
      <c r="I29" s="19">
        <f t="shared" si="1"/>
        <v>147.6</v>
      </c>
      <c r="J29" s="19">
        <f t="shared" si="2"/>
        <v>332.1</v>
      </c>
      <c r="K29" s="19">
        <f t="shared" si="3"/>
        <v>221.4</v>
      </c>
      <c r="L29" s="20">
        <v>0</v>
      </c>
      <c r="M29" s="19">
        <f t="shared" si="4"/>
        <v>36.9</v>
      </c>
    </row>
    <row r="30" ht="14.25" spans="1:13">
      <c r="A30" s="7">
        <v>26</v>
      </c>
      <c r="B30" s="8" t="s">
        <v>44</v>
      </c>
      <c r="C30" s="9" t="s">
        <v>19</v>
      </c>
      <c r="D30" s="10">
        <v>17</v>
      </c>
      <c r="E30" s="11">
        <v>0.0513</v>
      </c>
      <c r="F30" s="12">
        <v>800</v>
      </c>
      <c r="G30" s="12">
        <f t="shared" si="0"/>
        <v>13600</v>
      </c>
      <c r="H30" s="12">
        <f t="shared" si="5"/>
        <v>697</v>
      </c>
      <c r="I30" s="19">
        <f t="shared" si="1"/>
        <v>139.4</v>
      </c>
      <c r="J30" s="19">
        <f t="shared" si="2"/>
        <v>313.65</v>
      </c>
      <c r="K30" s="19">
        <f t="shared" si="3"/>
        <v>209.1</v>
      </c>
      <c r="L30" s="20">
        <v>0</v>
      </c>
      <c r="M30" s="19">
        <f t="shared" si="4"/>
        <v>34.85</v>
      </c>
    </row>
    <row r="31" ht="14.25" spans="1:13">
      <c r="A31" s="7">
        <v>27</v>
      </c>
      <c r="B31" s="8" t="s">
        <v>45</v>
      </c>
      <c r="C31" s="9" t="s">
        <v>19</v>
      </c>
      <c r="D31" s="10">
        <v>17</v>
      </c>
      <c r="E31" s="11">
        <v>0.0513</v>
      </c>
      <c r="F31" s="12">
        <v>800</v>
      </c>
      <c r="G31" s="12">
        <f t="shared" si="0"/>
        <v>13600</v>
      </c>
      <c r="H31" s="12">
        <f t="shared" si="5"/>
        <v>697</v>
      </c>
      <c r="I31" s="19">
        <f t="shared" si="1"/>
        <v>139.4</v>
      </c>
      <c r="J31" s="19">
        <f t="shared" si="2"/>
        <v>313.65</v>
      </c>
      <c r="K31" s="19">
        <f t="shared" si="3"/>
        <v>209.1</v>
      </c>
      <c r="L31" s="20">
        <v>0</v>
      </c>
      <c r="M31" s="19">
        <f t="shared" si="4"/>
        <v>34.85</v>
      </c>
    </row>
    <row r="32" ht="14.25" spans="1:13">
      <c r="A32" s="7">
        <v>28</v>
      </c>
      <c r="B32" s="8" t="s">
        <v>46</v>
      </c>
      <c r="C32" s="9" t="s">
        <v>19</v>
      </c>
      <c r="D32" s="10">
        <v>17</v>
      </c>
      <c r="E32" s="11">
        <v>0.0513</v>
      </c>
      <c r="F32" s="12">
        <v>800</v>
      </c>
      <c r="G32" s="12">
        <f t="shared" si="0"/>
        <v>13600</v>
      </c>
      <c r="H32" s="12">
        <f t="shared" si="5"/>
        <v>697</v>
      </c>
      <c r="I32" s="19">
        <f t="shared" si="1"/>
        <v>139.4</v>
      </c>
      <c r="J32" s="19">
        <f t="shared" si="2"/>
        <v>313.65</v>
      </c>
      <c r="K32" s="19">
        <f t="shared" si="3"/>
        <v>209.1</v>
      </c>
      <c r="L32" s="20">
        <v>0</v>
      </c>
      <c r="M32" s="19">
        <f t="shared" si="4"/>
        <v>34.85</v>
      </c>
    </row>
    <row r="33" ht="14.25" spans="1:13">
      <c r="A33" s="7">
        <v>29</v>
      </c>
      <c r="B33" s="8" t="s">
        <v>47</v>
      </c>
      <c r="C33" s="9" t="s">
        <v>19</v>
      </c>
      <c r="D33" s="10">
        <v>17</v>
      </c>
      <c r="E33" s="11">
        <v>0.0513</v>
      </c>
      <c r="F33" s="12">
        <v>800</v>
      </c>
      <c r="G33" s="12">
        <f t="shared" si="0"/>
        <v>13600</v>
      </c>
      <c r="H33" s="12">
        <f t="shared" si="5"/>
        <v>697</v>
      </c>
      <c r="I33" s="19">
        <f t="shared" si="1"/>
        <v>139.4</v>
      </c>
      <c r="J33" s="19">
        <f t="shared" si="2"/>
        <v>313.65</v>
      </c>
      <c r="K33" s="19">
        <f t="shared" si="3"/>
        <v>209.1</v>
      </c>
      <c r="L33" s="20">
        <v>0</v>
      </c>
      <c r="M33" s="19">
        <f t="shared" si="4"/>
        <v>34.85</v>
      </c>
    </row>
    <row r="34" ht="14.25" spans="1:13">
      <c r="A34" s="7">
        <v>30</v>
      </c>
      <c r="B34" s="8" t="s">
        <v>48</v>
      </c>
      <c r="C34" s="9" t="s">
        <v>19</v>
      </c>
      <c r="D34" s="10">
        <v>17</v>
      </c>
      <c r="E34" s="11">
        <v>0.0513</v>
      </c>
      <c r="F34" s="12">
        <v>800</v>
      </c>
      <c r="G34" s="12">
        <f t="shared" si="0"/>
        <v>13600</v>
      </c>
      <c r="H34" s="12">
        <f t="shared" si="5"/>
        <v>697</v>
      </c>
      <c r="I34" s="19">
        <f t="shared" si="1"/>
        <v>139.4</v>
      </c>
      <c r="J34" s="19">
        <f t="shared" si="2"/>
        <v>313.65</v>
      </c>
      <c r="K34" s="19">
        <f t="shared" si="3"/>
        <v>209.1</v>
      </c>
      <c r="L34" s="20">
        <v>0</v>
      </c>
      <c r="M34" s="19">
        <f t="shared" si="4"/>
        <v>34.85</v>
      </c>
    </row>
    <row r="35" ht="14.25" spans="1:13">
      <c r="A35" s="7">
        <v>31</v>
      </c>
      <c r="B35" s="8" t="s">
        <v>49</v>
      </c>
      <c r="C35" s="9" t="s">
        <v>19</v>
      </c>
      <c r="D35" s="10">
        <v>17</v>
      </c>
      <c r="E35" s="11">
        <v>0.0513</v>
      </c>
      <c r="F35" s="12">
        <v>800</v>
      </c>
      <c r="G35" s="12">
        <f t="shared" si="0"/>
        <v>13600</v>
      </c>
      <c r="H35" s="12">
        <f t="shared" si="5"/>
        <v>697</v>
      </c>
      <c r="I35" s="19">
        <f t="shared" si="1"/>
        <v>139.4</v>
      </c>
      <c r="J35" s="19">
        <f t="shared" si="2"/>
        <v>313.65</v>
      </c>
      <c r="K35" s="19">
        <f t="shared" si="3"/>
        <v>209.1</v>
      </c>
      <c r="L35" s="20">
        <v>0</v>
      </c>
      <c r="M35" s="19">
        <f t="shared" si="4"/>
        <v>34.85</v>
      </c>
    </row>
    <row r="36" ht="14.25" spans="1:13">
      <c r="A36" s="7">
        <v>32</v>
      </c>
      <c r="B36" s="8" t="s">
        <v>50</v>
      </c>
      <c r="C36" s="9" t="s">
        <v>19</v>
      </c>
      <c r="D36" s="10">
        <v>17</v>
      </c>
      <c r="E36" s="11">
        <v>0.0513</v>
      </c>
      <c r="F36" s="12">
        <v>800</v>
      </c>
      <c r="G36" s="12">
        <f t="shared" si="0"/>
        <v>13600</v>
      </c>
      <c r="H36" s="12">
        <f t="shared" si="5"/>
        <v>697</v>
      </c>
      <c r="I36" s="19">
        <f t="shared" si="1"/>
        <v>139.4</v>
      </c>
      <c r="J36" s="19">
        <f t="shared" si="2"/>
        <v>313.65</v>
      </c>
      <c r="K36" s="19">
        <f t="shared" si="3"/>
        <v>209.1</v>
      </c>
      <c r="L36" s="20">
        <v>0</v>
      </c>
      <c r="M36" s="19">
        <f t="shared" si="4"/>
        <v>34.85</v>
      </c>
    </row>
    <row r="37" ht="14.25" spans="1:13">
      <c r="A37" s="7">
        <v>33</v>
      </c>
      <c r="B37" s="8" t="s">
        <v>51</v>
      </c>
      <c r="C37" s="9" t="s">
        <v>19</v>
      </c>
      <c r="D37" s="10">
        <v>17</v>
      </c>
      <c r="E37" s="11">
        <v>0.0513</v>
      </c>
      <c r="F37" s="12">
        <v>800</v>
      </c>
      <c r="G37" s="12">
        <f t="shared" si="0"/>
        <v>13600</v>
      </c>
      <c r="H37" s="12">
        <f t="shared" si="5"/>
        <v>697</v>
      </c>
      <c r="I37" s="19">
        <f t="shared" si="1"/>
        <v>139.4</v>
      </c>
      <c r="J37" s="19">
        <f t="shared" si="2"/>
        <v>313.65</v>
      </c>
      <c r="K37" s="19">
        <f t="shared" si="3"/>
        <v>209.1</v>
      </c>
      <c r="L37" s="20">
        <v>0</v>
      </c>
      <c r="M37" s="19">
        <f t="shared" si="4"/>
        <v>34.85</v>
      </c>
    </row>
    <row r="38" ht="14.25" spans="1:13">
      <c r="A38" s="7">
        <v>34</v>
      </c>
      <c r="B38" s="8" t="s">
        <v>52</v>
      </c>
      <c r="C38" s="9" t="s">
        <v>19</v>
      </c>
      <c r="D38" s="10">
        <v>17</v>
      </c>
      <c r="E38" s="11">
        <v>0.0513</v>
      </c>
      <c r="F38" s="12">
        <v>800</v>
      </c>
      <c r="G38" s="12">
        <f t="shared" si="0"/>
        <v>13600</v>
      </c>
      <c r="H38" s="12">
        <f t="shared" si="5"/>
        <v>697</v>
      </c>
      <c r="I38" s="19">
        <f t="shared" si="1"/>
        <v>139.4</v>
      </c>
      <c r="J38" s="19">
        <f t="shared" si="2"/>
        <v>313.65</v>
      </c>
      <c r="K38" s="19">
        <f t="shared" si="3"/>
        <v>209.1</v>
      </c>
      <c r="L38" s="20">
        <v>0</v>
      </c>
      <c r="M38" s="19">
        <f t="shared" si="4"/>
        <v>34.85</v>
      </c>
    </row>
    <row r="39" ht="14.25" spans="1:13">
      <c r="A39" s="7">
        <v>35</v>
      </c>
      <c r="B39" s="8" t="s">
        <v>53</v>
      </c>
      <c r="C39" s="9" t="s">
        <v>19</v>
      </c>
      <c r="D39" s="10">
        <v>16.35</v>
      </c>
      <c r="E39" s="11">
        <v>0.0513</v>
      </c>
      <c r="F39" s="12">
        <v>800</v>
      </c>
      <c r="G39" s="12">
        <f t="shared" si="0"/>
        <v>13080</v>
      </c>
      <c r="H39" s="12">
        <f t="shared" si="5"/>
        <v>670.35</v>
      </c>
      <c r="I39" s="19">
        <f t="shared" si="1"/>
        <v>134.07</v>
      </c>
      <c r="J39" s="19">
        <f t="shared" si="2"/>
        <v>301.6575</v>
      </c>
      <c r="K39" s="19">
        <f t="shared" si="3"/>
        <v>201.105</v>
      </c>
      <c r="L39" s="20">
        <v>0</v>
      </c>
      <c r="M39" s="19">
        <f t="shared" si="4"/>
        <v>33.5175</v>
      </c>
    </row>
    <row r="40" ht="14.25" spans="1:13">
      <c r="A40" s="7">
        <v>36</v>
      </c>
      <c r="B40" s="8" t="s">
        <v>21</v>
      </c>
      <c r="C40" s="9" t="s">
        <v>19</v>
      </c>
      <c r="D40" s="10">
        <v>16.13</v>
      </c>
      <c r="E40" s="11">
        <v>0.0513</v>
      </c>
      <c r="F40" s="12">
        <v>800</v>
      </c>
      <c r="G40" s="12">
        <f t="shared" si="0"/>
        <v>12904</v>
      </c>
      <c r="H40" s="12">
        <f t="shared" si="5"/>
        <v>661.33</v>
      </c>
      <c r="I40" s="19">
        <f t="shared" si="1"/>
        <v>132.266</v>
      </c>
      <c r="J40" s="19">
        <f t="shared" si="2"/>
        <v>297.5985</v>
      </c>
      <c r="K40" s="19">
        <f t="shared" si="3"/>
        <v>198.399</v>
      </c>
      <c r="L40" s="20">
        <v>0</v>
      </c>
      <c r="M40" s="19">
        <f t="shared" si="4"/>
        <v>33.0665</v>
      </c>
    </row>
    <row r="41" ht="14.25" spans="1:13">
      <c r="A41" s="7">
        <v>37</v>
      </c>
      <c r="B41" s="8" t="s">
        <v>54</v>
      </c>
      <c r="C41" s="9" t="s">
        <v>19</v>
      </c>
      <c r="D41" s="10">
        <v>16</v>
      </c>
      <c r="E41" s="11">
        <v>0.0513</v>
      </c>
      <c r="F41" s="12">
        <v>800</v>
      </c>
      <c r="G41" s="12">
        <f t="shared" si="0"/>
        <v>12800</v>
      </c>
      <c r="H41" s="12">
        <f t="shared" si="5"/>
        <v>656</v>
      </c>
      <c r="I41" s="19">
        <f t="shared" si="1"/>
        <v>131.2</v>
      </c>
      <c r="J41" s="19">
        <f t="shared" si="2"/>
        <v>295.2</v>
      </c>
      <c r="K41" s="19">
        <f t="shared" si="3"/>
        <v>196.8</v>
      </c>
      <c r="L41" s="20">
        <v>0</v>
      </c>
      <c r="M41" s="19">
        <f t="shared" si="4"/>
        <v>32.8</v>
      </c>
    </row>
    <row r="42" ht="14.25" spans="1:13">
      <c r="A42" s="7">
        <v>38</v>
      </c>
      <c r="B42" s="8" t="s">
        <v>55</v>
      </c>
      <c r="C42" s="9" t="s">
        <v>19</v>
      </c>
      <c r="D42" s="10">
        <v>16</v>
      </c>
      <c r="E42" s="11">
        <v>0.0513</v>
      </c>
      <c r="F42" s="12">
        <v>800</v>
      </c>
      <c r="G42" s="12">
        <f t="shared" si="0"/>
        <v>12800</v>
      </c>
      <c r="H42" s="12">
        <f t="shared" si="5"/>
        <v>656</v>
      </c>
      <c r="I42" s="19">
        <f t="shared" si="1"/>
        <v>131.2</v>
      </c>
      <c r="J42" s="19">
        <f t="shared" si="2"/>
        <v>295.2</v>
      </c>
      <c r="K42" s="19">
        <f t="shared" si="3"/>
        <v>196.8</v>
      </c>
      <c r="L42" s="20">
        <v>0</v>
      </c>
      <c r="M42" s="19">
        <f t="shared" si="4"/>
        <v>32.8</v>
      </c>
    </row>
    <row r="43" ht="14.25" spans="1:13">
      <c r="A43" s="7">
        <v>39</v>
      </c>
      <c r="B43" s="8" t="s">
        <v>56</v>
      </c>
      <c r="C43" s="9" t="s">
        <v>19</v>
      </c>
      <c r="D43" s="10">
        <v>16</v>
      </c>
      <c r="E43" s="11">
        <v>0.0513</v>
      </c>
      <c r="F43" s="12">
        <v>800</v>
      </c>
      <c r="G43" s="12">
        <f t="shared" si="0"/>
        <v>12800</v>
      </c>
      <c r="H43" s="12">
        <f t="shared" si="5"/>
        <v>656</v>
      </c>
      <c r="I43" s="19">
        <f t="shared" si="1"/>
        <v>131.2</v>
      </c>
      <c r="J43" s="19">
        <f t="shared" si="2"/>
        <v>295.2</v>
      </c>
      <c r="K43" s="19">
        <f t="shared" si="3"/>
        <v>196.8</v>
      </c>
      <c r="L43" s="20">
        <v>0</v>
      </c>
      <c r="M43" s="19">
        <f t="shared" si="4"/>
        <v>32.8</v>
      </c>
    </row>
    <row r="44" ht="14.25" spans="1:13">
      <c r="A44" s="7">
        <v>40</v>
      </c>
      <c r="B44" s="8" t="s">
        <v>57</v>
      </c>
      <c r="C44" s="9" t="s">
        <v>19</v>
      </c>
      <c r="D44" s="10">
        <v>16</v>
      </c>
      <c r="E44" s="11">
        <v>0.0513</v>
      </c>
      <c r="F44" s="12">
        <v>800</v>
      </c>
      <c r="G44" s="12">
        <f t="shared" si="0"/>
        <v>12800</v>
      </c>
      <c r="H44" s="12">
        <f t="shared" si="5"/>
        <v>656</v>
      </c>
      <c r="I44" s="19">
        <f t="shared" si="1"/>
        <v>131.2</v>
      </c>
      <c r="J44" s="19">
        <f t="shared" si="2"/>
        <v>295.2</v>
      </c>
      <c r="K44" s="19">
        <f t="shared" si="3"/>
        <v>196.8</v>
      </c>
      <c r="L44" s="20">
        <v>0</v>
      </c>
      <c r="M44" s="19">
        <f t="shared" si="4"/>
        <v>32.8</v>
      </c>
    </row>
    <row r="45" ht="14.25" spans="1:13">
      <c r="A45" s="7">
        <v>41</v>
      </c>
      <c r="B45" s="8" t="s">
        <v>58</v>
      </c>
      <c r="C45" s="9" t="s">
        <v>19</v>
      </c>
      <c r="D45" s="10">
        <v>15</v>
      </c>
      <c r="E45" s="11">
        <v>0.0513</v>
      </c>
      <c r="F45" s="12">
        <v>800</v>
      </c>
      <c r="G45" s="12">
        <f t="shared" si="0"/>
        <v>12000</v>
      </c>
      <c r="H45" s="12">
        <f t="shared" si="5"/>
        <v>615</v>
      </c>
      <c r="I45" s="19">
        <f t="shared" si="1"/>
        <v>123</v>
      </c>
      <c r="J45" s="19">
        <f t="shared" si="2"/>
        <v>276.75</v>
      </c>
      <c r="K45" s="19">
        <f t="shared" si="3"/>
        <v>184.5</v>
      </c>
      <c r="L45" s="20">
        <v>0</v>
      </c>
      <c r="M45" s="19">
        <f t="shared" si="4"/>
        <v>30.75</v>
      </c>
    </row>
    <row r="46" ht="14.25" spans="1:13">
      <c r="A46" s="7">
        <v>42</v>
      </c>
      <c r="B46" s="8" t="s">
        <v>59</v>
      </c>
      <c r="C46" s="9" t="s">
        <v>19</v>
      </c>
      <c r="D46" s="10">
        <v>15</v>
      </c>
      <c r="E46" s="11">
        <v>0.0513</v>
      </c>
      <c r="F46" s="12">
        <v>800</v>
      </c>
      <c r="G46" s="12">
        <f t="shared" si="0"/>
        <v>12000</v>
      </c>
      <c r="H46" s="12">
        <f t="shared" si="5"/>
        <v>615</v>
      </c>
      <c r="I46" s="19">
        <f t="shared" si="1"/>
        <v>123</v>
      </c>
      <c r="J46" s="19">
        <f t="shared" si="2"/>
        <v>276.75</v>
      </c>
      <c r="K46" s="19">
        <f t="shared" si="3"/>
        <v>184.5</v>
      </c>
      <c r="L46" s="20">
        <v>0</v>
      </c>
      <c r="M46" s="19">
        <f t="shared" si="4"/>
        <v>30.75</v>
      </c>
    </row>
    <row r="47" ht="14.25" spans="1:13">
      <c r="A47" s="7">
        <v>43</v>
      </c>
      <c r="B47" s="8" t="s">
        <v>60</v>
      </c>
      <c r="C47" s="9" t="s">
        <v>19</v>
      </c>
      <c r="D47" s="10">
        <v>15</v>
      </c>
      <c r="E47" s="11">
        <v>0.0513</v>
      </c>
      <c r="F47" s="12">
        <v>800</v>
      </c>
      <c r="G47" s="12">
        <f t="shared" si="0"/>
        <v>12000</v>
      </c>
      <c r="H47" s="12">
        <f t="shared" si="5"/>
        <v>615</v>
      </c>
      <c r="I47" s="19">
        <f t="shared" si="1"/>
        <v>123</v>
      </c>
      <c r="J47" s="19">
        <f t="shared" si="2"/>
        <v>276.75</v>
      </c>
      <c r="K47" s="19">
        <f t="shared" si="3"/>
        <v>184.5</v>
      </c>
      <c r="L47" s="20">
        <v>0</v>
      </c>
      <c r="M47" s="19">
        <f t="shared" si="4"/>
        <v>30.75</v>
      </c>
    </row>
    <row r="48" ht="14.25" spans="1:13">
      <c r="A48" s="7">
        <v>44</v>
      </c>
      <c r="B48" s="8" t="s">
        <v>61</v>
      </c>
      <c r="C48" s="9" t="s">
        <v>19</v>
      </c>
      <c r="D48" s="10">
        <v>15</v>
      </c>
      <c r="E48" s="11">
        <v>0.0513</v>
      </c>
      <c r="F48" s="12">
        <v>800</v>
      </c>
      <c r="G48" s="12">
        <f t="shared" si="0"/>
        <v>12000</v>
      </c>
      <c r="H48" s="12">
        <f t="shared" si="5"/>
        <v>615</v>
      </c>
      <c r="I48" s="19">
        <f t="shared" si="1"/>
        <v>123</v>
      </c>
      <c r="J48" s="19">
        <f t="shared" si="2"/>
        <v>276.75</v>
      </c>
      <c r="K48" s="19">
        <f t="shared" si="3"/>
        <v>184.5</v>
      </c>
      <c r="L48" s="20">
        <v>0</v>
      </c>
      <c r="M48" s="19">
        <f t="shared" si="4"/>
        <v>30.75</v>
      </c>
    </row>
    <row r="49" ht="14.25" spans="1:13">
      <c r="A49" s="7">
        <v>45</v>
      </c>
      <c r="B49" s="8" t="s">
        <v>62</v>
      </c>
      <c r="C49" s="9" t="s">
        <v>19</v>
      </c>
      <c r="D49" s="10">
        <v>15</v>
      </c>
      <c r="E49" s="11">
        <v>0.0513</v>
      </c>
      <c r="F49" s="12">
        <v>800</v>
      </c>
      <c r="G49" s="12">
        <f t="shared" si="0"/>
        <v>12000</v>
      </c>
      <c r="H49" s="12">
        <f t="shared" si="5"/>
        <v>615</v>
      </c>
      <c r="I49" s="19">
        <f t="shared" si="1"/>
        <v>123</v>
      </c>
      <c r="J49" s="19">
        <f t="shared" si="2"/>
        <v>276.75</v>
      </c>
      <c r="K49" s="19">
        <f t="shared" si="3"/>
        <v>184.5</v>
      </c>
      <c r="L49" s="20">
        <v>0</v>
      </c>
      <c r="M49" s="19">
        <f t="shared" si="4"/>
        <v>30.75</v>
      </c>
    </row>
    <row r="50" ht="14.25" spans="1:13">
      <c r="A50" s="7">
        <v>46</v>
      </c>
      <c r="B50" s="8" t="s">
        <v>63</v>
      </c>
      <c r="C50" s="9" t="s">
        <v>19</v>
      </c>
      <c r="D50" s="10">
        <v>15</v>
      </c>
      <c r="E50" s="11">
        <v>0.0513</v>
      </c>
      <c r="F50" s="12">
        <v>800</v>
      </c>
      <c r="G50" s="12">
        <f t="shared" si="0"/>
        <v>12000</v>
      </c>
      <c r="H50" s="12">
        <f t="shared" si="5"/>
        <v>615</v>
      </c>
      <c r="I50" s="19">
        <f t="shared" si="1"/>
        <v>123</v>
      </c>
      <c r="J50" s="19">
        <f t="shared" si="2"/>
        <v>276.75</v>
      </c>
      <c r="K50" s="19">
        <f t="shared" si="3"/>
        <v>184.5</v>
      </c>
      <c r="L50" s="20">
        <v>0</v>
      </c>
      <c r="M50" s="19">
        <f t="shared" si="4"/>
        <v>30.75</v>
      </c>
    </row>
    <row r="51" ht="14.25" spans="1:13">
      <c r="A51" s="7">
        <v>47</v>
      </c>
      <c r="B51" s="8" t="s">
        <v>64</v>
      </c>
      <c r="C51" s="9" t="s">
        <v>19</v>
      </c>
      <c r="D51" s="10">
        <v>14.88</v>
      </c>
      <c r="E51" s="11">
        <v>0.0513</v>
      </c>
      <c r="F51" s="12">
        <v>800</v>
      </c>
      <c r="G51" s="12">
        <f t="shared" si="0"/>
        <v>11904</v>
      </c>
      <c r="H51" s="12">
        <f t="shared" si="5"/>
        <v>610.08</v>
      </c>
      <c r="I51" s="19">
        <f t="shared" si="1"/>
        <v>122.016</v>
      </c>
      <c r="J51" s="19">
        <f t="shared" si="2"/>
        <v>274.536</v>
      </c>
      <c r="K51" s="19">
        <f t="shared" si="3"/>
        <v>183.024</v>
      </c>
      <c r="L51" s="20">
        <v>0</v>
      </c>
      <c r="M51" s="19">
        <f t="shared" si="4"/>
        <v>30.504</v>
      </c>
    </row>
    <row r="52" ht="14.25" spans="1:13">
      <c r="A52" s="7">
        <v>48</v>
      </c>
      <c r="B52" s="8" t="s">
        <v>65</v>
      </c>
      <c r="C52" s="9" t="s">
        <v>19</v>
      </c>
      <c r="D52" s="10">
        <v>14</v>
      </c>
      <c r="E52" s="11">
        <v>0.0513</v>
      </c>
      <c r="F52" s="12">
        <v>800</v>
      </c>
      <c r="G52" s="12">
        <f t="shared" si="0"/>
        <v>11200</v>
      </c>
      <c r="H52" s="12">
        <f t="shared" si="5"/>
        <v>574</v>
      </c>
      <c r="I52" s="19">
        <f t="shared" si="1"/>
        <v>114.8</v>
      </c>
      <c r="J52" s="19">
        <f t="shared" si="2"/>
        <v>258.3</v>
      </c>
      <c r="K52" s="19">
        <f t="shared" si="3"/>
        <v>172.2</v>
      </c>
      <c r="L52" s="20">
        <v>0</v>
      </c>
      <c r="M52" s="19">
        <f t="shared" si="4"/>
        <v>28.7</v>
      </c>
    </row>
    <row r="53" ht="14.25" spans="1:13">
      <c r="A53" s="7">
        <v>49</v>
      </c>
      <c r="B53" s="8" t="s">
        <v>66</v>
      </c>
      <c r="C53" s="9" t="s">
        <v>19</v>
      </c>
      <c r="D53" s="10">
        <v>14</v>
      </c>
      <c r="E53" s="11">
        <v>0.0513</v>
      </c>
      <c r="F53" s="12">
        <v>800</v>
      </c>
      <c r="G53" s="12">
        <f t="shared" si="0"/>
        <v>11200</v>
      </c>
      <c r="H53" s="12">
        <f t="shared" si="5"/>
        <v>574</v>
      </c>
      <c r="I53" s="19">
        <f t="shared" si="1"/>
        <v>114.8</v>
      </c>
      <c r="J53" s="19">
        <f t="shared" si="2"/>
        <v>258.3</v>
      </c>
      <c r="K53" s="19">
        <f t="shared" si="3"/>
        <v>172.2</v>
      </c>
      <c r="L53" s="20">
        <v>0</v>
      </c>
      <c r="M53" s="19">
        <f t="shared" si="4"/>
        <v>28.7</v>
      </c>
    </row>
    <row r="54" ht="14.25" spans="1:13">
      <c r="A54" s="7">
        <v>50</v>
      </c>
      <c r="B54" s="8" t="s">
        <v>67</v>
      </c>
      <c r="C54" s="9" t="s">
        <v>19</v>
      </c>
      <c r="D54" s="10">
        <v>12.87</v>
      </c>
      <c r="E54" s="11">
        <v>0.0513</v>
      </c>
      <c r="F54" s="12">
        <v>800</v>
      </c>
      <c r="G54" s="12">
        <f t="shared" si="0"/>
        <v>10296</v>
      </c>
      <c r="H54" s="12">
        <f t="shared" si="5"/>
        <v>527.67</v>
      </c>
      <c r="I54" s="19">
        <f t="shared" si="1"/>
        <v>105.534</v>
      </c>
      <c r="J54" s="19">
        <f t="shared" si="2"/>
        <v>237.4515</v>
      </c>
      <c r="K54" s="19">
        <f t="shared" si="3"/>
        <v>158.301</v>
      </c>
      <c r="L54" s="20">
        <v>0</v>
      </c>
      <c r="M54" s="19">
        <f t="shared" si="4"/>
        <v>26.3835</v>
      </c>
    </row>
    <row r="55" ht="14.25" spans="1:13">
      <c r="A55" s="7">
        <v>51</v>
      </c>
      <c r="B55" s="8" t="s">
        <v>68</v>
      </c>
      <c r="C55" s="9" t="s">
        <v>19</v>
      </c>
      <c r="D55" s="10">
        <v>12.18</v>
      </c>
      <c r="E55" s="11">
        <v>0.0513</v>
      </c>
      <c r="F55" s="12">
        <v>800</v>
      </c>
      <c r="G55" s="12">
        <f t="shared" si="0"/>
        <v>9744</v>
      </c>
      <c r="H55" s="12">
        <f t="shared" si="5"/>
        <v>499.38</v>
      </c>
      <c r="I55" s="19">
        <f t="shared" si="1"/>
        <v>99.876</v>
      </c>
      <c r="J55" s="19">
        <f t="shared" si="2"/>
        <v>224.721</v>
      </c>
      <c r="K55" s="19">
        <f t="shared" si="3"/>
        <v>149.814</v>
      </c>
      <c r="L55" s="20">
        <v>0</v>
      </c>
      <c r="M55" s="19">
        <f t="shared" si="4"/>
        <v>24.969</v>
      </c>
    </row>
    <row r="56" ht="14.25" spans="1:13">
      <c r="A56" s="7">
        <v>52</v>
      </c>
      <c r="B56" s="8" t="s">
        <v>69</v>
      </c>
      <c r="C56" s="9" t="s">
        <v>19</v>
      </c>
      <c r="D56" s="10">
        <v>12.03</v>
      </c>
      <c r="E56" s="11">
        <v>0.0513</v>
      </c>
      <c r="F56" s="12">
        <v>800</v>
      </c>
      <c r="G56" s="12">
        <f t="shared" si="0"/>
        <v>9624</v>
      </c>
      <c r="H56" s="12">
        <f t="shared" si="5"/>
        <v>493.23</v>
      </c>
      <c r="I56" s="19">
        <f t="shared" si="1"/>
        <v>98.646</v>
      </c>
      <c r="J56" s="19">
        <f t="shared" si="2"/>
        <v>221.9535</v>
      </c>
      <c r="K56" s="19">
        <f t="shared" si="3"/>
        <v>147.969</v>
      </c>
      <c r="L56" s="20">
        <v>0</v>
      </c>
      <c r="M56" s="19">
        <f t="shared" si="4"/>
        <v>24.6615</v>
      </c>
    </row>
    <row r="57" ht="14.25" spans="1:13">
      <c r="A57" s="7">
        <v>53</v>
      </c>
      <c r="B57" s="8" t="s">
        <v>63</v>
      </c>
      <c r="C57" s="9" t="s">
        <v>19</v>
      </c>
      <c r="D57" s="10">
        <v>12</v>
      </c>
      <c r="E57" s="11">
        <v>0.0513</v>
      </c>
      <c r="F57" s="12">
        <v>800</v>
      </c>
      <c r="G57" s="12">
        <f t="shared" si="0"/>
        <v>9600</v>
      </c>
      <c r="H57" s="12">
        <f t="shared" si="5"/>
        <v>492</v>
      </c>
      <c r="I57" s="19">
        <f t="shared" si="1"/>
        <v>98.4</v>
      </c>
      <c r="J57" s="19">
        <f t="shared" si="2"/>
        <v>221.4</v>
      </c>
      <c r="K57" s="19">
        <f t="shared" si="3"/>
        <v>147.6</v>
      </c>
      <c r="L57" s="20">
        <v>0</v>
      </c>
      <c r="M57" s="19">
        <f t="shared" si="4"/>
        <v>24.6</v>
      </c>
    </row>
    <row r="58" ht="14.25" spans="1:13">
      <c r="A58" s="7">
        <v>54</v>
      </c>
      <c r="B58" s="8" t="s">
        <v>70</v>
      </c>
      <c r="C58" s="9" t="s">
        <v>19</v>
      </c>
      <c r="D58" s="10">
        <v>11.73</v>
      </c>
      <c r="E58" s="11">
        <v>0.0513</v>
      </c>
      <c r="F58" s="12">
        <v>800</v>
      </c>
      <c r="G58" s="12">
        <f t="shared" si="0"/>
        <v>9384</v>
      </c>
      <c r="H58" s="12">
        <f t="shared" si="5"/>
        <v>480.93</v>
      </c>
      <c r="I58" s="19">
        <f t="shared" si="1"/>
        <v>96.186</v>
      </c>
      <c r="J58" s="19">
        <f t="shared" si="2"/>
        <v>216.4185</v>
      </c>
      <c r="K58" s="19">
        <f t="shared" si="3"/>
        <v>144.279</v>
      </c>
      <c r="L58" s="20">
        <v>0</v>
      </c>
      <c r="M58" s="19">
        <f t="shared" si="4"/>
        <v>24.0465</v>
      </c>
    </row>
    <row r="59" ht="14.25" spans="1:13">
      <c r="A59" s="7">
        <v>55</v>
      </c>
      <c r="B59" s="8" t="s">
        <v>71</v>
      </c>
      <c r="C59" s="9" t="s">
        <v>19</v>
      </c>
      <c r="D59" s="10">
        <v>10.65</v>
      </c>
      <c r="E59" s="11">
        <v>0.0513</v>
      </c>
      <c r="F59" s="12">
        <v>800</v>
      </c>
      <c r="G59" s="12">
        <f t="shared" si="0"/>
        <v>8520</v>
      </c>
      <c r="H59" s="12">
        <f t="shared" si="5"/>
        <v>436.65</v>
      </c>
      <c r="I59" s="19">
        <f t="shared" si="1"/>
        <v>87.33</v>
      </c>
      <c r="J59" s="19">
        <f t="shared" si="2"/>
        <v>196.4925</v>
      </c>
      <c r="K59" s="19">
        <f t="shared" si="3"/>
        <v>130.995</v>
      </c>
      <c r="L59" s="20">
        <v>0</v>
      </c>
      <c r="M59" s="19">
        <f t="shared" si="4"/>
        <v>21.8325</v>
      </c>
    </row>
    <row r="60" ht="14.25" spans="1:13">
      <c r="A60" s="7">
        <v>56</v>
      </c>
      <c r="B60" s="8" t="s">
        <v>72</v>
      </c>
      <c r="C60" s="9" t="s">
        <v>19</v>
      </c>
      <c r="D60" s="10">
        <v>10.63</v>
      </c>
      <c r="E60" s="11">
        <v>0.0513</v>
      </c>
      <c r="F60" s="12">
        <v>800</v>
      </c>
      <c r="G60" s="12">
        <f t="shared" si="0"/>
        <v>8504</v>
      </c>
      <c r="H60" s="12">
        <f t="shared" si="5"/>
        <v>435.83</v>
      </c>
      <c r="I60" s="19">
        <f t="shared" si="1"/>
        <v>87.166</v>
      </c>
      <c r="J60" s="19">
        <f t="shared" si="2"/>
        <v>196.1235</v>
      </c>
      <c r="K60" s="19">
        <f t="shared" si="3"/>
        <v>130.749</v>
      </c>
      <c r="L60" s="20">
        <v>0</v>
      </c>
      <c r="M60" s="19">
        <f t="shared" si="4"/>
        <v>21.7915</v>
      </c>
    </row>
    <row r="61" ht="14.25" spans="1:13">
      <c r="A61" s="7">
        <v>57</v>
      </c>
      <c r="B61" s="8" t="s">
        <v>73</v>
      </c>
      <c r="C61" s="9" t="s">
        <v>19</v>
      </c>
      <c r="D61" s="10">
        <v>10.4</v>
      </c>
      <c r="E61" s="11">
        <v>0.0513</v>
      </c>
      <c r="F61" s="12">
        <v>800</v>
      </c>
      <c r="G61" s="12">
        <f t="shared" si="0"/>
        <v>8320</v>
      </c>
      <c r="H61" s="12">
        <f t="shared" si="5"/>
        <v>426.4</v>
      </c>
      <c r="I61" s="19">
        <f t="shared" si="1"/>
        <v>85.28</v>
      </c>
      <c r="J61" s="19">
        <f t="shared" si="2"/>
        <v>191.88</v>
      </c>
      <c r="K61" s="19">
        <f t="shared" si="3"/>
        <v>127.92</v>
      </c>
      <c r="L61" s="20">
        <v>0</v>
      </c>
      <c r="M61" s="19">
        <f t="shared" si="4"/>
        <v>21.32</v>
      </c>
    </row>
    <row r="62" ht="14.25" spans="1:13">
      <c r="A62" s="7">
        <v>58</v>
      </c>
      <c r="B62" s="8" t="s">
        <v>74</v>
      </c>
      <c r="C62" s="9" t="s">
        <v>19</v>
      </c>
      <c r="D62" s="10">
        <v>9.91</v>
      </c>
      <c r="E62" s="11">
        <v>0.0513</v>
      </c>
      <c r="F62" s="12">
        <v>800</v>
      </c>
      <c r="G62" s="12">
        <f t="shared" si="0"/>
        <v>7928</v>
      </c>
      <c r="H62" s="12">
        <f t="shared" si="5"/>
        <v>406.31</v>
      </c>
      <c r="I62" s="19">
        <f t="shared" si="1"/>
        <v>81.262</v>
      </c>
      <c r="J62" s="19">
        <f t="shared" si="2"/>
        <v>182.8395</v>
      </c>
      <c r="K62" s="19">
        <f t="shared" si="3"/>
        <v>121.893</v>
      </c>
      <c r="L62" s="20">
        <v>0</v>
      </c>
      <c r="M62" s="19">
        <f t="shared" si="4"/>
        <v>20.3155</v>
      </c>
    </row>
    <row r="63" ht="14.25" spans="1:13">
      <c r="A63" s="7">
        <v>59</v>
      </c>
      <c r="B63" s="8" t="s">
        <v>75</v>
      </c>
      <c r="C63" s="9" t="s">
        <v>19</v>
      </c>
      <c r="D63" s="10">
        <v>9.8</v>
      </c>
      <c r="E63" s="11">
        <v>0.0513</v>
      </c>
      <c r="F63" s="12">
        <v>800</v>
      </c>
      <c r="G63" s="12">
        <f t="shared" si="0"/>
        <v>7840</v>
      </c>
      <c r="H63" s="12">
        <f t="shared" si="5"/>
        <v>401.8</v>
      </c>
      <c r="I63" s="19">
        <f t="shared" si="1"/>
        <v>80.36</v>
      </c>
      <c r="J63" s="19">
        <f t="shared" si="2"/>
        <v>180.81</v>
      </c>
      <c r="K63" s="19">
        <f t="shared" si="3"/>
        <v>120.54</v>
      </c>
      <c r="L63" s="20">
        <v>0</v>
      </c>
      <c r="M63" s="19">
        <f t="shared" si="4"/>
        <v>20.09</v>
      </c>
    </row>
    <row r="64" ht="14.25" spans="1:13">
      <c r="A64" s="7">
        <v>60</v>
      </c>
      <c r="B64" s="8" t="s">
        <v>76</v>
      </c>
      <c r="C64" s="9" t="s">
        <v>19</v>
      </c>
      <c r="D64" s="10">
        <v>9.79</v>
      </c>
      <c r="E64" s="11">
        <v>0.0513</v>
      </c>
      <c r="F64" s="12">
        <v>800</v>
      </c>
      <c r="G64" s="12">
        <f t="shared" si="0"/>
        <v>7832</v>
      </c>
      <c r="H64" s="12">
        <f t="shared" si="5"/>
        <v>401.39</v>
      </c>
      <c r="I64" s="19">
        <f t="shared" si="1"/>
        <v>80.278</v>
      </c>
      <c r="J64" s="19">
        <f t="shared" si="2"/>
        <v>180.6255</v>
      </c>
      <c r="K64" s="19">
        <f t="shared" si="3"/>
        <v>120.417</v>
      </c>
      <c r="L64" s="20">
        <v>0</v>
      </c>
      <c r="M64" s="19">
        <f t="shared" si="4"/>
        <v>20.0695</v>
      </c>
    </row>
    <row r="65" ht="14.25" spans="1:13">
      <c r="A65" s="7">
        <v>61</v>
      </c>
      <c r="B65" s="8" t="s">
        <v>77</v>
      </c>
      <c r="C65" s="9" t="s">
        <v>19</v>
      </c>
      <c r="D65" s="10">
        <v>9.66</v>
      </c>
      <c r="E65" s="11">
        <v>0.0513</v>
      </c>
      <c r="F65" s="12">
        <v>800</v>
      </c>
      <c r="G65" s="12">
        <f t="shared" si="0"/>
        <v>7728</v>
      </c>
      <c r="H65" s="12">
        <f t="shared" si="5"/>
        <v>396.06</v>
      </c>
      <c r="I65" s="19">
        <f t="shared" si="1"/>
        <v>79.212</v>
      </c>
      <c r="J65" s="19">
        <f t="shared" si="2"/>
        <v>178.227</v>
      </c>
      <c r="K65" s="19">
        <f t="shared" si="3"/>
        <v>118.818</v>
      </c>
      <c r="L65" s="20">
        <v>0</v>
      </c>
      <c r="M65" s="19">
        <f t="shared" si="4"/>
        <v>19.803</v>
      </c>
    </row>
    <row r="66" ht="14.25" spans="1:13">
      <c r="A66" s="7">
        <v>62</v>
      </c>
      <c r="B66" s="8" t="s">
        <v>78</v>
      </c>
      <c r="C66" s="9" t="s">
        <v>19</v>
      </c>
      <c r="D66" s="10">
        <v>9.58</v>
      </c>
      <c r="E66" s="11">
        <v>0.0513</v>
      </c>
      <c r="F66" s="12">
        <v>800</v>
      </c>
      <c r="G66" s="12">
        <f t="shared" si="0"/>
        <v>7664</v>
      </c>
      <c r="H66" s="12">
        <f t="shared" si="5"/>
        <v>392.78</v>
      </c>
      <c r="I66" s="19">
        <f t="shared" si="1"/>
        <v>78.556</v>
      </c>
      <c r="J66" s="19">
        <f t="shared" si="2"/>
        <v>176.751</v>
      </c>
      <c r="K66" s="19">
        <f t="shared" si="3"/>
        <v>117.834</v>
      </c>
      <c r="L66" s="20">
        <v>0</v>
      </c>
      <c r="M66" s="19">
        <f t="shared" si="4"/>
        <v>19.639</v>
      </c>
    </row>
    <row r="67" ht="14.25" spans="1:13">
      <c r="A67" s="7">
        <v>63</v>
      </c>
      <c r="B67" s="8" t="s">
        <v>79</v>
      </c>
      <c r="C67" s="9" t="s">
        <v>19</v>
      </c>
      <c r="D67" s="10">
        <v>9.52</v>
      </c>
      <c r="E67" s="11">
        <v>0.0513</v>
      </c>
      <c r="F67" s="12">
        <v>800</v>
      </c>
      <c r="G67" s="12">
        <f t="shared" si="0"/>
        <v>7616</v>
      </c>
      <c r="H67" s="12">
        <f t="shared" si="5"/>
        <v>390.32</v>
      </c>
      <c r="I67" s="19">
        <f t="shared" si="1"/>
        <v>78.064</v>
      </c>
      <c r="J67" s="19">
        <f t="shared" si="2"/>
        <v>175.644</v>
      </c>
      <c r="K67" s="19">
        <f t="shared" si="3"/>
        <v>117.096</v>
      </c>
      <c r="L67" s="20">
        <v>0</v>
      </c>
      <c r="M67" s="19">
        <f t="shared" si="4"/>
        <v>19.516</v>
      </c>
    </row>
    <row r="68" ht="14.25" spans="1:13">
      <c r="A68" s="7">
        <v>64</v>
      </c>
      <c r="B68" s="8" t="s">
        <v>80</v>
      </c>
      <c r="C68" s="9" t="s">
        <v>19</v>
      </c>
      <c r="D68" s="10">
        <v>9.38</v>
      </c>
      <c r="E68" s="11">
        <v>0.0513</v>
      </c>
      <c r="F68" s="12">
        <v>800</v>
      </c>
      <c r="G68" s="12">
        <f t="shared" si="0"/>
        <v>7504</v>
      </c>
      <c r="H68" s="12">
        <f t="shared" si="5"/>
        <v>384.58</v>
      </c>
      <c r="I68" s="19">
        <f t="shared" si="1"/>
        <v>76.916</v>
      </c>
      <c r="J68" s="19">
        <f t="shared" si="2"/>
        <v>173.061</v>
      </c>
      <c r="K68" s="19">
        <f t="shared" si="3"/>
        <v>115.374</v>
      </c>
      <c r="L68" s="20">
        <v>0</v>
      </c>
      <c r="M68" s="19">
        <f t="shared" si="4"/>
        <v>19.229</v>
      </c>
    </row>
    <row r="69" ht="14.25" spans="1:13">
      <c r="A69" s="7">
        <v>65</v>
      </c>
      <c r="B69" s="8" t="s">
        <v>81</v>
      </c>
      <c r="C69" s="9" t="s">
        <v>19</v>
      </c>
      <c r="D69" s="10">
        <v>9.36</v>
      </c>
      <c r="E69" s="11">
        <v>0.0513</v>
      </c>
      <c r="F69" s="12">
        <v>800</v>
      </c>
      <c r="G69" s="12">
        <f t="shared" si="0"/>
        <v>7488</v>
      </c>
      <c r="H69" s="12">
        <f t="shared" si="5"/>
        <v>383.76</v>
      </c>
      <c r="I69" s="19">
        <f t="shared" si="1"/>
        <v>76.752</v>
      </c>
      <c r="J69" s="19">
        <f t="shared" si="2"/>
        <v>172.692</v>
      </c>
      <c r="K69" s="19">
        <f t="shared" si="3"/>
        <v>115.128</v>
      </c>
      <c r="L69" s="20">
        <v>0</v>
      </c>
      <c r="M69" s="19">
        <f t="shared" si="4"/>
        <v>19.188</v>
      </c>
    </row>
    <row r="70" ht="14.25" spans="1:13">
      <c r="A70" s="7">
        <v>66</v>
      </c>
      <c r="B70" s="8" t="s">
        <v>82</v>
      </c>
      <c r="C70" s="9" t="s">
        <v>19</v>
      </c>
      <c r="D70" s="10">
        <v>9.27</v>
      </c>
      <c r="E70" s="11">
        <v>0.0513</v>
      </c>
      <c r="F70" s="12">
        <v>800</v>
      </c>
      <c r="G70" s="12">
        <f t="shared" ref="G70:G133" si="6">D70*F70</f>
        <v>7416</v>
      </c>
      <c r="H70" s="12">
        <f t="shared" ref="H70:H133" si="7">D70*41</f>
        <v>380.07</v>
      </c>
      <c r="I70" s="19">
        <f t="shared" ref="I70:I133" si="8">H70*0.2</f>
        <v>76.014</v>
      </c>
      <c r="J70" s="19">
        <f t="shared" ref="J70:J133" si="9">H70*0.45</f>
        <v>171.0315</v>
      </c>
      <c r="K70" s="19">
        <f t="shared" ref="K70:K133" si="10">H70*0.3</f>
        <v>114.021</v>
      </c>
      <c r="L70" s="20">
        <v>0</v>
      </c>
      <c r="M70" s="19">
        <f t="shared" ref="M70:M133" si="11">H70*0.05</f>
        <v>19.0035</v>
      </c>
    </row>
    <row r="71" ht="14.25" spans="1:13">
      <c r="A71" s="7">
        <v>67</v>
      </c>
      <c r="B71" s="8" t="s">
        <v>83</v>
      </c>
      <c r="C71" s="9" t="s">
        <v>19</v>
      </c>
      <c r="D71" s="10">
        <v>9.16</v>
      </c>
      <c r="E71" s="11">
        <v>0.0513</v>
      </c>
      <c r="F71" s="12">
        <v>800</v>
      </c>
      <c r="G71" s="12">
        <f t="shared" si="6"/>
        <v>7328</v>
      </c>
      <c r="H71" s="12">
        <f t="shared" si="7"/>
        <v>375.56</v>
      </c>
      <c r="I71" s="19">
        <f t="shared" si="8"/>
        <v>75.112</v>
      </c>
      <c r="J71" s="19">
        <f t="shared" si="9"/>
        <v>169.002</v>
      </c>
      <c r="K71" s="19">
        <f t="shared" si="10"/>
        <v>112.668</v>
      </c>
      <c r="L71" s="20">
        <v>0</v>
      </c>
      <c r="M71" s="19">
        <f t="shared" si="11"/>
        <v>18.778</v>
      </c>
    </row>
    <row r="72" ht="14.25" spans="1:13">
      <c r="A72" s="7">
        <v>68</v>
      </c>
      <c r="B72" s="8" t="s">
        <v>84</v>
      </c>
      <c r="C72" s="9" t="s">
        <v>19</v>
      </c>
      <c r="D72" s="10">
        <v>9.15</v>
      </c>
      <c r="E72" s="11">
        <v>0.0513</v>
      </c>
      <c r="F72" s="12">
        <v>800</v>
      </c>
      <c r="G72" s="12">
        <f t="shared" si="6"/>
        <v>7320</v>
      </c>
      <c r="H72" s="12">
        <f t="shared" si="7"/>
        <v>375.15</v>
      </c>
      <c r="I72" s="19">
        <f t="shared" si="8"/>
        <v>75.03</v>
      </c>
      <c r="J72" s="19">
        <f t="shared" si="9"/>
        <v>168.8175</v>
      </c>
      <c r="K72" s="19">
        <f t="shared" si="10"/>
        <v>112.545</v>
      </c>
      <c r="L72" s="20">
        <v>0</v>
      </c>
      <c r="M72" s="19">
        <f t="shared" si="11"/>
        <v>18.7575</v>
      </c>
    </row>
    <row r="73" ht="14.25" spans="1:13">
      <c r="A73" s="7">
        <v>69</v>
      </c>
      <c r="B73" s="8" t="s">
        <v>85</v>
      </c>
      <c r="C73" s="9" t="s">
        <v>19</v>
      </c>
      <c r="D73" s="10">
        <v>9.1</v>
      </c>
      <c r="E73" s="11">
        <v>0.0513</v>
      </c>
      <c r="F73" s="12">
        <v>800</v>
      </c>
      <c r="G73" s="12">
        <f t="shared" si="6"/>
        <v>7280</v>
      </c>
      <c r="H73" s="12">
        <f t="shared" si="7"/>
        <v>373.1</v>
      </c>
      <c r="I73" s="19">
        <f t="shared" si="8"/>
        <v>74.62</v>
      </c>
      <c r="J73" s="19">
        <f t="shared" si="9"/>
        <v>167.895</v>
      </c>
      <c r="K73" s="19">
        <f t="shared" si="10"/>
        <v>111.93</v>
      </c>
      <c r="L73" s="20">
        <v>0</v>
      </c>
      <c r="M73" s="19">
        <f t="shared" si="11"/>
        <v>18.655</v>
      </c>
    </row>
    <row r="74" ht="14.25" spans="1:13">
      <c r="A74" s="7">
        <v>70</v>
      </c>
      <c r="B74" s="8" t="s">
        <v>86</v>
      </c>
      <c r="C74" s="9" t="s">
        <v>19</v>
      </c>
      <c r="D74" s="10">
        <v>9</v>
      </c>
      <c r="E74" s="11">
        <v>0.0513</v>
      </c>
      <c r="F74" s="12">
        <v>800</v>
      </c>
      <c r="G74" s="12">
        <f t="shared" si="6"/>
        <v>7200</v>
      </c>
      <c r="H74" s="12">
        <f t="shared" si="7"/>
        <v>369</v>
      </c>
      <c r="I74" s="19">
        <f t="shared" si="8"/>
        <v>73.8</v>
      </c>
      <c r="J74" s="19">
        <f t="shared" si="9"/>
        <v>166.05</v>
      </c>
      <c r="K74" s="19">
        <f t="shared" si="10"/>
        <v>110.7</v>
      </c>
      <c r="L74" s="20">
        <v>0</v>
      </c>
      <c r="M74" s="19">
        <f t="shared" si="11"/>
        <v>18.45</v>
      </c>
    </row>
    <row r="75" ht="14.25" spans="1:13">
      <c r="A75" s="7">
        <v>71</v>
      </c>
      <c r="B75" s="8" t="s">
        <v>87</v>
      </c>
      <c r="C75" s="9" t="s">
        <v>19</v>
      </c>
      <c r="D75" s="10">
        <v>8.94</v>
      </c>
      <c r="E75" s="11">
        <v>0.0513</v>
      </c>
      <c r="F75" s="12">
        <v>800</v>
      </c>
      <c r="G75" s="12">
        <f t="shared" si="6"/>
        <v>7152</v>
      </c>
      <c r="H75" s="12">
        <f t="shared" si="7"/>
        <v>366.54</v>
      </c>
      <c r="I75" s="19">
        <f t="shared" si="8"/>
        <v>73.308</v>
      </c>
      <c r="J75" s="19">
        <f t="shared" si="9"/>
        <v>164.943</v>
      </c>
      <c r="K75" s="19">
        <f t="shared" si="10"/>
        <v>109.962</v>
      </c>
      <c r="L75" s="20">
        <v>0</v>
      </c>
      <c r="M75" s="19">
        <f t="shared" si="11"/>
        <v>18.327</v>
      </c>
    </row>
    <row r="76" ht="14.25" spans="1:13">
      <c r="A76" s="7">
        <v>72</v>
      </c>
      <c r="B76" s="8" t="s">
        <v>88</v>
      </c>
      <c r="C76" s="9" t="s">
        <v>19</v>
      </c>
      <c r="D76" s="10">
        <v>8.93</v>
      </c>
      <c r="E76" s="11">
        <v>0.0513</v>
      </c>
      <c r="F76" s="12">
        <v>800</v>
      </c>
      <c r="G76" s="12">
        <f t="shared" si="6"/>
        <v>7144</v>
      </c>
      <c r="H76" s="12">
        <f t="shared" si="7"/>
        <v>366.13</v>
      </c>
      <c r="I76" s="19">
        <f t="shared" si="8"/>
        <v>73.226</v>
      </c>
      <c r="J76" s="19">
        <f t="shared" si="9"/>
        <v>164.7585</v>
      </c>
      <c r="K76" s="19">
        <f t="shared" si="10"/>
        <v>109.839</v>
      </c>
      <c r="L76" s="20">
        <v>0</v>
      </c>
      <c r="M76" s="19">
        <f t="shared" si="11"/>
        <v>18.3065</v>
      </c>
    </row>
    <row r="77" ht="14.25" spans="1:13">
      <c r="A77" s="7">
        <v>73</v>
      </c>
      <c r="B77" s="8" t="s">
        <v>89</v>
      </c>
      <c r="C77" s="9" t="s">
        <v>19</v>
      </c>
      <c r="D77" s="10">
        <v>8.91</v>
      </c>
      <c r="E77" s="11">
        <v>0.0513</v>
      </c>
      <c r="F77" s="12">
        <v>800</v>
      </c>
      <c r="G77" s="12">
        <f t="shared" si="6"/>
        <v>7128</v>
      </c>
      <c r="H77" s="12">
        <f t="shared" si="7"/>
        <v>365.31</v>
      </c>
      <c r="I77" s="19">
        <f t="shared" si="8"/>
        <v>73.062</v>
      </c>
      <c r="J77" s="19">
        <f t="shared" si="9"/>
        <v>164.3895</v>
      </c>
      <c r="K77" s="19">
        <f t="shared" si="10"/>
        <v>109.593</v>
      </c>
      <c r="L77" s="20">
        <v>0</v>
      </c>
      <c r="M77" s="19">
        <f t="shared" si="11"/>
        <v>18.2655</v>
      </c>
    </row>
    <row r="78" ht="14.25" spans="1:13">
      <c r="A78" s="7">
        <v>74</v>
      </c>
      <c r="B78" s="8" t="s">
        <v>90</v>
      </c>
      <c r="C78" s="9" t="s">
        <v>19</v>
      </c>
      <c r="D78" s="10">
        <v>8.86</v>
      </c>
      <c r="E78" s="11">
        <v>0.0513</v>
      </c>
      <c r="F78" s="12">
        <v>800</v>
      </c>
      <c r="G78" s="12">
        <f t="shared" si="6"/>
        <v>7088</v>
      </c>
      <c r="H78" s="12">
        <f t="shared" si="7"/>
        <v>363.26</v>
      </c>
      <c r="I78" s="19">
        <f t="shared" si="8"/>
        <v>72.652</v>
      </c>
      <c r="J78" s="19">
        <f t="shared" si="9"/>
        <v>163.467</v>
      </c>
      <c r="K78" s="19">
        <f t="shared" si="10"/>
        <v>108.978</v>
      </c>
      <c r="L78" s="20">
        <v>0</v>
      </c>
      <c r="M78" s="19">
        <f t="shared" si="11"/>
        <v>18.163</v>
      </c>
    </row>
    <row r="79" ht="14.25" spans="1:13">
      <c r="A79" s="7">
        <v>75</v>
      </c>
      <c r="B79" s="8" t="s">
        <v>91</v>
      </c>
      <c r="C79" s="9" t="s">
        <v>19</v>
      </c>
      <c r="D79" s="10">
        <v>8.65</v>
      </c>
      <c r="E79" s="11">
        <v>0.0513</v>
      </c>
      <c r="F79" s="12">
        <v>800</v>
      </c>
      <c r="G79" s="12">
        <f t="shared" si="6"/>
        <v>6920</v>
      </c>
      <c r="H79" s="12">
        <f t="shared" si="7"/>
        <v>354.65</v>
      </c>
      <c r="I79" s="19">
        <f t="shared" si="8"/>
        <v>70.93</v>
      </c>
      <c r="J79" s="19">
        <f t="shared" si="9"/>
        <v>159.5925</v>
      </c>
      <c r="K79" s="19">
        <f t="shared" si="10"/>
        <v>106.395</v>
      </c>
      <c r="L79" s="20">
        <v>0</v>
      </c>
      <c r="M79" s="19">
        <f t="shared" si="11"/>
        <v>17.7325</v>
      </c>
    </row>
    <row r="80" ht="14.25" spans="1:13">
      <c r="A80" s="7">
        <v>76</v>
      </c>
      <c r="B80" s="8" t="s">
        <v>92</v>
      </c>
      <c r="C80" s="9" t="s">
        <v>19</v>
      </c>
      <c r="D80" s="10">
        <v>8.64</v>
      </c>
      <c r="E80" s="11">
        <v>0.0513</v>
      </c>
      <c r="F80" s="12">
        <v>800</v>
      </c>
      <c r="G80" s="12">
        <f t="shared" si="6"/>
        <v>6912</v>
      </c>
      <c r="H80" s="12">
        <f t="shared" si="7"/>
        <v>354.24</v>
      </c>
      <c r="I80" s="19">
        <f t="shared" si="8"/>
        <v>70.848</v>
      </c>
      <c r="J80" s="19">
        <f t="shared" si="9"/>
        <v>159.408</v>
      </c>
      <c r="K80" s="19">
        <f t="shared" si="10"/>
        <v>106.272</v>
      </c>
      <c r="L80" s="20">
        <v>0</v>
      </c>
      <c r="M80" s="19">
        <f t="shared" si="11"/>
        <v>17.712</v>
      </c>
    </row>
    <row r="81" ht="14.25" spans="1:13">
      <c r="A81" s="7">
        <v>77</v>
      </c>
      <c r="B81" s="8" t="s">
        <v>93</v>
      </c>
      <c r="C81" s="9" t="s">
        <v>19</v>
      </c>
      <c r="D81" s="10">
        <v>8.6</v>
      </c>
      <c r="E81" s="11">
        <v>0.0513</v>
      </c>
      <c r="F81" s="12">
        <v>800</v>
      </c>
      <c r="G81" s="12">
        <f t="shared" si="6"/>
        <v>6880</v>
      </c>
      <c r="H81" s="12">
        <f t="shared" si="7"/>
        <v>352.6</v>
      </c>
      <c r="I81" s="19">
        <f t="shared" si="8"/>
        <v>70.52</v>
      </c>
      <c r="J81" s="19">
        <f t="shared" si="9"/>
        <v>158.67</v>
      </c>
      <c r="K81" s="19">
        <f t="shared" si="10"/>
        <v>105.78</v>
      </c>
      <c r="L81" s="20">
        <v>0</v>
      </c>
      <c r="M81" s="19">
        <f t="shared" si="11"/>
        <v>17.63</v>
      </c>
    </row>
    <row r="82" ht="14.25" spans="1:13">
      <c r="A82" s="7">
        <v>78</v>
      </c>
      <c r="B82" s="8" t="s">
        <v>94</v>
      </c>
      <c r="C82" s="9" t="s">
        <v>19</v>
      </c>
      <c r="D82" s="10">
        <v>8.6</v>
      </c>
      <c r="E82" s="11">
        <v>0.0513</v>
      </c>
      <c r="F82" s="12">
        <v>800</v>
      </c>
      <c r="G82" s="12">
        <f t="shared" si="6"/>
        <v>6880</v>
      </c>
      <c r="H82" s="12">
        <f t="shared" si="7"/>
        <v>352.6</v>
      </c>
      <c r="I82" s="19">
        <f t="shared" si="8"/>
        <v>70.52</v>
      </c>
      <c r="J82" s="19">
        <f t="shared" si="9"/>
        <v>158.67</v>
      </c>
      <c r="K82" s="19">
        <f t="shared" si="10"/>
        <v>105.78</v>
      </c>
      <c r="L82" s="20">
        <v>0</v>
      </c>
      <c r="M82" s="19">
        <f t="shared" si="11"/>
        <v>17.63</v>
      </c>
    </row>
    <row r="83" ht="14.25" spans="1:13">
      <c r="A83" s="7">
        <v>79</v>
      </c>
      <c r="B83" s="8" t="s">
        <v>95</v>
      </c>
      <c r="C83" s="9" t="s">
        <v>19</v>
      </c>
      <c r="D83" s="10">
        <v>8.6</v>
      </c>
      <c r="E83" s="11">
        <v>0.0513</v>
      </c>
      <c r="F83" s="12">
        <v>800</v>
      </c>
      <c r="G83" s="12">
        <f t="shared" si="6"/>
        <v>6880</v>
      </c>
      <c r="H83" s="12">
        <f t="shared" si="7"/>
        <v>352.6</v>
      </c>
      <c r="I83" s="19">
        <f t="shared" si="8"/>
        <v>70.52</v>
      </c>
      <c r="J83" s="19">
        <f t="shared" si="9"/>
        <v>158.67</v>
      </c>
      <c r="K83" s="19">
        <f t="shared" si="10"/>
        <v>105.78</v>
      </c>
      <c r="L83" s="20">
        <v>0</v>
      </c>
      <c r="M83" s="19">
        <f t="shared" si="11"/>
        <v>17.63</v>
      </c>
    </row>
    <row r="84" ht="14.25" spans="1:13">
      <c r="A84" s="7">
        <v>80</v>
      </c>
      <c r="B84" s="8" t="s">
        <v>96</v>
      </c>
      <c r="C84" s="9" t="s">
        <v>19</v>
      </c>
      <c r="D84" s="10">
        <v>8.57</v>
      </c>
      <c r="E84" s="11">
        <v>0.0513</v>
      </c>
      <c r="F84" s="12">
        <v>800</v>
      </c>
      <c r="G84" s="12">
        <f t="shared" si="6"/>
        <v>6856</v>
      </c>
      <c r="H84" s="12">
        <f t="shared" si="7"/>
        <v>351.37</v>
      </c>
      <c r="I84" s="19">
        <f t="shared" si="8"/>
        <v>70.274</v>
      </c>
      <c r="J84" s="19">
        <f t="shared" si="9"/>
        <v>158.1165</v>
      </c>
      <c r="K84" s="19">
        <f t="shared" si="10"/>
        <v>105.411</v>
      </c>
      <c r="L84" s="20">
        <v>0</v>
      </c>
      <c r="M84" s="19">
        <f t="shared" si="11"/>
        <v>17.5685</v>
      </c>
    </row>
    <row r="85" ht="14.25" spans="1:13">
      <c r="A85" s="7">
        <v>81</v>
      </c>
      <c r="B85" s="8" t="s">
        <v>97</v>
      </c>
      <c r="C85" s="9" t="s">
        <v>19</v>
      </c>
      <c r="D85" s="10">
        <v>8.45</v>
      </c>
      <c r="E85" s="11">
        <v>0.0513</v>
      </c>
      <c r="F85" s="12">
        <v>800</v>
      </c>
      <c r="G85" s="12">
        <f t="shared" si="6"/>
        <v>6760</v>
      </c>
      <c r="H85" s="12">
        <f t="shared" si="7"/>
        <v>346.45</v>
      </c>
      <c r="I85" s="19">
        <f t="shared" si="8"/>
        <v>69.29</v>
      </c>
      <c r="J85" s="19">
        <f t="shared" si="9"/>
        <v>155.9025</v>
      </c>
      <c r="K85" s="19">
        <f t="shared" si="10"/>
        <v>103.935</v>
      </c>
      <c r="L85" s="20">
        <v>0</v>
      </c>
      <c r="M85" s="19">
        <f t="shared" si="11"/>
        <v>17.3225</v>
      </c>
    </row>
    <row r="86" ht="14.25" spans="1:13">
      <c r="A86" s="7">
        <v>82</v>
      </c>
      <c r="B86" s="8" t="s">
        <v>98</v>
      </c>
      <c r="C86" s="9" t="s">
        <v>19</v>
      </c>
      <c r="D86" s="10">
        <v>8.43</v>
      </c>
      <c r="E86" s="11">
        <v>0.0513</v>
      </c>
      <c r="F86" s="12">
        <v>800</v>
      </c>
      <c r="G86" s="12">
        <f t="shared" si="6"/>
        <v>6744</v>
      </c>
      <c r="H86" s="12">
        <f t="shared" si="7"/>
        <v>345.63</v>
      </c>
      <c r="I86" s="19">
        <f t="shared" si="8"/>
        <v>69.126</v>
      </c>
      <c r="J86" s="19">
        <f t="shared" si="9"/>
        <v>155.5335</v>
      </c>
      <c r="K86" s="19">
        <f t="shared" si="10"/>
        <v>103.689</v>
      </c>
      <c r="L86" s="20">
        <v>0</v>
      </c>
      <c r="M86" s="19">
        <f t="shared" si="11"/>
        <v>17.2815</v>
      </c>
    </row>
    <row r="87" ht="14.25" spans="1:13">
      <c r="A87" s="7">
        <v>83</v>
      </c>
      <c r="B87" s="8" t="s">
        <v>99</v>
      </c>
      <c r="C87" s="9" t="s">
        <v>19</v>
      </c>
      <c r="D87" s="10">
        <v>8.42</v>
      </c>
      <c r="E87" s="11">
        <v>0.0513</v>
      </c>
      <c r="F87" s="12">
        <v>800</v>
      </c>
      <c r="G87" s="12">
        <f t="shared" si="6"/>
        <v>6736</v>
      </c>
      <c r="H87" s="12">
        <f t="shared" si="7"/>
        <v>345.22</v>
      </c>
      <c r="I87" s="19">
        <f t="shared" si="8"/>
        <v>69.044</v>
      </c>
      <c r="J87" s="19">
        <f t="shared" si="9"/>
        <v>155.349</v>
      </c>
      <c r="K87" s="19">
        <f t="shared" si="10"/>
        <v>103.566</v>
      </c>
      <c r="L87" s="20">
        <v>0</v>
      </c>
      <c r="M87" s="19">
        <f t="shared" si="11"/>
        <v>17.261</v>
      </c>
    </row>
    <row r="88" ht="14.25" spans="1:13">
      <c r="A88" s="7">
        <v>84</v>
      </c>
      <c r="B88" s="8" t="s">
        <v>100</v>
      </c>
      <c r="C88" s="9" t="s">
        <v>19</v>
      </c>
      <c r="D88" s="10">
        <v>8.2</v>
      </c>
      <c r="E88" s="11">
        <v>0.0513</v>
      </c>
      <c r="F88" s="12">
        <v>800</v>
      </c>
      <c r="G88" s="12">
        <f t="shared" si="6"/>
        <v>6560</v>
      </c>
      <c r="H88" s="12">
        <f t="shared" si="7"/>
        <v>336.2</v>
      </c>
      <c r="I88" s="19">
        <f t="shared" si="8"/>
        <v>67.24</v>
      </c>
      <c r="J88" s="19">
        <f t="shared" si="9"/>
        <v>151.29</v>
      </c>
      <c r="K88" s="19">
        <f t="shared" si="10"/>
        <v>100.86</v>
      </c>
      <c r="L88" s="20">
        <v>0</v>
      </c>
      <c r="M88" s="19">
        <f t="shared" si="11"/>
        <v>16.81</v>
      </c>
    </row>
    <row r="89" ht="14.25" spans="1:13">
      <c r="A89" s="7">
        <v>85</v>
      </c>
      <c r="B89" s="8" t="s">
        <v>101</v>
      </c>
      <c r="C89" s="9" t="s">
        <v>19</v>
      </c>
      <c r="D89" s="10">
        <v>8.15</v>
      </c>
      <c r="E89" s="11">
        <v>0.0513</v>
      </c>
      <c r="F89" s="12">
        <v>800</v>
      </c>
      <c r="G89" s="12">
        <f t="shared" si="6"/>
        <v>6520</v>
      </c>
      <c r="H89" s="12">
        <f t="shared" si="7"/>
        <v>334.15</v>
      </c>
      <c r="I89" s="19">
        <f t="shared" si="8"/>
        <v>66.83</v>
      </c>
      <c r="J89" s="19">
        <f t="shared" si="9"/>
        <v>150.3675</v>
      </c>
      <c r="K89" s="19">
        <f t="shared" si="10"/>
        <v>100.245</v>
      </c>
      <c r="L89" s="20">
        <v>0</v>
      </c>
      <c r="M89" s="19">
        <f t="shared" si="11"/>
        <v>16.7075</v>
      </c>
    </row>
    <row r="90" ht="14.25" spans="1:13">
      <c r="A90" s="7">
        <v>86</v>
      </c>
      <c r="B90" s="8" t="s">
        <v>102</v>
      </c>
      <c r="C90" s="9" t="s">
        <v>19</v>
      </c>
      <c r="D90" s="10">
        <v>8.11</v>
      </c>
      <c r="E90" s="11">
        <v>0.0513</v>
      </c>
      <c r="F90" s="12">
        <v>800</v>
      </c>
      <c r="G90" s="12">
        <f t="shared" si="6"/>
        <v>6488</v>
      </c>
      <c r="H90" s="12">
        <f t="shared" si="7"/>
        <v>332.51</v>
      </c>
      <c r="I90" s="19">
        <f t="shared" si="8"/>
        <v>66.502</v>
      </c>
      <c r="J90" s="19">
        <f t="shared" si="9"/>
        <v>149.6295</v>
      </c>
      <c r="K90" s="19">
        <f t="shared" si="10"/>
        <v>99.753</v>
      </c>
      <c r="L90" s="20">
        <v>0</v>
      </c>
      <c r="M90" s="19">
        <f t="shared" si="11"/>
        <v>16.6255</v>
      </c>
    </row>
    <row r="91" ht="14.25" spans="1:13">
      <c r="A91" s="7">
        <v>87</v>
      </c>
      <c r="B91" s="8" t="s">
        <v>103</v>
      </c>
      <c r="C91" s="9" t="s">
        <v>19</v>
      </c>
      <c r="D91" s="10">
        <v>8.05</v>
      </c>
      <c r="E91" s="11">
        <v>0.0513</v>
      </c>
      <c r="F91" s="12">
        <v>800</v>
      </c>
      <c r="G91" s="12">
        <f t="shared" si="6"/>
        <v>6440</v>
      </c>
      <c r="H91" s="12">
        <f t="shared" si="7"/>
        <v>330.05</v>
      </c>
      <c r="I91" s="19">
        <f t="shared" si="8"/>
        <v>66.01</v>
      </c>
      <c r="J91" s="19">
        <f t="shared" si="9"/>
        <v>148.5225</v>
      </c>
      <c r="K91" s="19">
        <f t="shared" si="10"/>
        <v>99.015</v>
      </c>
      <c r="L91" s="20">
        <v>0</v>
      </c>
      <c r="M91" s="19">
        <f t="shared" si="11"/>
        <v>16.5025</v>
      </c>
    </row>
    <row r="92" ht="14.25" spans="1:13">
      <c r="A92" s="7">
        <v>88</v>
      </c>
      <c r="B92" s="8" t="s">
        <v>104</v>
      </c>
      <c r="C92" s="9" t="s">
        <v>19</v>
      </c>
      <c r="D92" s="10">
        <v>8.04</v>
      </c>
      <c r="E92" s="11">
        <v>0.0513</v>
      </c>
      <c r="F92" s="12">
        <v>800</v>
      </c>
      <c r="G92" s="12">
        <f t="shared" si="6"/>
        <v>6432</v>
      </c>
      <c r="H92" s="12">
        <f t="shared" si="7"/>
        <v>329.64</v>
      </c>
      <c r="I92" s="19">
        <f t="shared" si="8"/>
        <v>65.928</v>
      </c>
      <c r="J92" s="19">
        <f t="shared" si="9"/>
        <v>148.338</v>
      </c>
      <c r="K92" s="19">
        <f t="shared" si="10"/>
        <v>98.892</v>
      </c>
      <c r="L92" s="20">
        <v>0</v>
      </c>
      <c r="M92" s="19">
        <f t="shared" si="11"/>
        <v>16.482</v>
      </c>
    </row>
    <row r="93" ht="14.25" spans="1:13">
      <c r="A93" s="7">
        <v>89</v>
      </c>
      <c r="B93" s="8" t="s">
        <v>105</v>
      </c>
      <c r="C93" s="9" t="s">
        <v>19</v>
      </c>
      <c r="D93" s="10">
        <v>8.03</v>
      </c>
      <c r="E93" s="11">
        <v>0.0513</v>
      </c>
      <c r="F93" s="12">
        <v>800</v>
      </c>
      <c r="G93" s="12">
        <f t="shared" si="6"/>
        <v>6424</v>
      </c>
      <c r="H93" s="12">
        <f t="shared" si="7"/>
        <v>329.23</v>
      </c>
      <c r="I93" s="19">
        <f t="shared" si="8"/>
        <v>65.846</v>
      </c>
      <c r="J93" s="19">
        <f t="shared" si="9"/>
        <v>148.1535</v>
      </c>
      <c r="K93" s="19">
        <f t="shared" si="10"/>
        <v>98.769</v>
      </c>
      <c r="L93" s="20">
        <v>0</v>
      </c>
      <c r="M93" s="19">
        <f t="shared" si="11"/>
        <v>16.4615</v>
      </c>
    </row>
    <row r="94" ht="14.25" spans="1:13">
      <c r="A94" s="7">
        <v>90</v>
      </c>
      <c r="B94" s="8" t="s">
        <v>106</v>
      </c>
      <c r="C94" s="9" t="s">
        <v>19</v>
      </c>
      <c r="D94" s="10">
        <v>7.9</v>
      </c>
      <c r="E94" s="11">
        <v>0.0513</v>
      </c>
      <c r="F94" s="12">
        <v>800</v>
      </c>
      <c r="G94" s="12">
        <f t="shared" si="6"/>
        <v>6320</v>
      </c>
      <c r="H94" s="12">
        <f t="shared" si="7"/>
        <v>323.9</v>
      </c>
      <c r="I94" s="19">
        <f t="shared" si="8"/>
        <v>64.78</v>
      </c>
      <c r="J94" s="19">
        <f t="shared" si="9"/>
        <v>145.755</v>
      </c>
      <c r="K94" s="19">
        <f t="shared" si="10"/>
        <v>97.17</v>
      </c>
      <c r="L94" s="20">
        <v>0</v>
      </c>
      <c r="M94" s="19">
        <f t="shared" si="11"/>
        <v>16.195</v>
      </c>
    </row>
    <row r="95" ht="14.25" spans="1:13">
      <c r="A95" s="7">
        <v>91</v>
      </c>
      <c r="B95" s="8" t="s">
        <v>107</v>
      </c>
      <c r="C95" s="9" t="s">
        <v>19</v>
      </c>
      <c r="D95" s="10">
        <v>7.85</v>
      </c>
      <c r="E95" s="11">
        <v>0.0513</v>
      </c>
      <c r="F95" s="12">
        <v>800</v>
      </c>
      <c r="G95" s="12">
        <f t="shared" si="6"/>
        <v>6280</v>
      </c>
      <c r="H95" s="12">
        <f t="shared" si="7"/>
        <v>321.85</v>
      </c>
      <c r="I95" s="19">
        <f t="shared" si="8"/>
        <v>64.37</v>
      </c>
      <c r="J95" s="19">
        <f t="shared" si="9"/>
        <v>144.8325</v>
      </c>
      <c r="K95" s="19">
        <f t="shared" si="10"/>
        <v>96.555</v>
      </c>
      <c r="L95" s="20">
        <v>0</v>
      </c>
      <c r="M95" s="19">
        <f t="shared" si="11"/>
        <v>16.0925</v>
      </c>
    </row>
    <row r="96" ht="14.25" spans="1:13">
      <c r="A96" s="7">
        <v>92</v>
      </c>
      <c r="B96" s="8" t="s">
        <v>108</v>
      </c>
      <c r="C96" s="9" t="s">
        <v>19</v>
      </c>
      <c r="D96" s="10">
        <v>7.83</v>
      </c>
      <c r="E96" s="11">
        <v>0.0513</v>
      </c>
      <c r="F96" s="12">
        <v>800</v>
      </c>
      <c r="G96" s="12">
        <f t="shared" si="6"/>
        <v>6264</v>
      </c>
      <c r="H96" s="12">
        <f t="shared" si="7"/>
        <v>321.03</v>
      </c>
      <c r="I96" s="19">
        <f t="shared" si="8"/>
        <v>64.206</v>
      </c>
      <c r="J96" s="19">
        <f t="shared" si="9"/>
        <v>144.4635</v>
      </c>
      <c r="K96" s="19">
        <f t="shared" si="10"/>
        <v>96.309</v>
      </c>
      <c r="L96" s="20">
        <v>0</v>
      </c>
      <c r="M96" s="19">
        <f t="shared" si="11"/>
        <v>16.0515</v>
      </c>
    </row>
    <row r="97" ht="14.25" spans="1:13">
      <c r="A97" s="7">
        <v>93</v>
      </c>
      <c r="B97" s="8" t="s">
        <v>109</v>
      </c>
      <c r="C97" s="9" t="s">
        <v>19</v>
      </c>
      <c r="D97" s="10">
        <v>7.83</v>
      </c>
      <c r="E97" s="11">
        <v>0.0513</v>
      </c>
      <c r="F97" s="12">
        <v>800</v>
      </c>
      <c r="G97" s="12">
        <f t="shared" si="6"/>
        <v>6264</v>
      </c>
      <c r="H97" s="12">
        <f t="shared" si="7"/>
        <v>321.03</v>
      </c>
      <c r="I97" s="19">
        <f t="shared" si="8"/>
        <v>64.206</v>
      </c>
      <c r="J97" s="19">
        <f t="shared" si="9"/>
        <v>144.4635</v>
      </c>
      <c r="K97" s="19">
        <f t="shared" si="10"/>
        <v>96.309</v>
      </c>
      <c r="L97" s="20">
        <v>0</v>
      </c>
      <c r="M97" s="19">
        <f t="shared" si="11"/>
        <v>16.0515</v>
      </c>
    </row>
    <row r="98" ht="14.25" spans="1:13">
      <c r="A98" s="7">
        <v>94</v>
      </c>
      <c r="B98" s="8" t="s">
        <v>110</v>
      </c>
      <c r="C98" s="9" t="s">
        <v>19</v>
      </c>
      <c r="D98" s="10">
        <v>7.8</v>
      </c>
      <c r="E98" s="11">
        <v>0.0513</v>
      </c>
      <c r="F98" s="12">
        <v>800</v>
      </c>
      <c r="G98" s="12">
        <f t="shared" si="6"/>
        <v>6240</v>
      </c>
      <c r="H98" s="12">
        <f t="shared" si="7"/>
        <v>319.8</v>
      </c>
      <c r="I98" s="19">
        <f t="shared" si="8"/>
        <v>63.96</v>
      </c>
      <c r="J98" s="19">
        <f t="shared" si="9"/>
        <v>143.91</v>
      </c>
      <c r="K98" s="19">
        <f t="shared" si="10"/>
        <v>95.94</v>
      </c>
      <c r="L98" s="20">
        <v>0</v>
      </c>
      <c r="M98" s="19">
        <f t="shared" si="11"/>
        <v>15.99</v>
      </c>
    </row>
    <row r="99" ht="14.25" spans="1:13">
      <c r="A99" s="7">
        <v>95</v>
      </c>
      <c r="B99" s="8" t="s">
        <v>111</v>
      </c>
      <c r="C99" s="9" t="s">
        <v>19</v>
      </c>
      <c r="D99" s="10">
        <v>7.8</v>
      </c>
      <c r="E99" s="11">
        <v>0.0513</v>
      </c>
      <c r="F99" s="12">
        <v>800</v>
      </c>
      <c r="G99" s="12">
        <f t="shared" si="6"/>
        <v>6240</v>
      </c>
      <c r="H99" s="12">
        <f t="shared" si="7"/>
        <v>319.8</v>
      </c>
      <c r="I99" s="19">
        <f t="shared" si="8"/>
        <v>63.96</v>
      </c>
      <c r="J99" s="19">
        <f t="shared" si="9"/>
        <v>143.91</v>
      </c>
      <c r="K99" s="19">
        <f t="shared" si="10"/>
        <v>95.94</v>
      </c>
      <c r="L99" s="20">
        <v>0</v>
      </c>
      <c r="M99" s="19">
        <f t="shared" si="11"/>
        <v>15.99</v>
      </c>
    </row>
    <row r="100" ht="14.25" spans="1:13">
      <c r="A100" s="7">
        <v>96</v>
      </c>
      <c r="B100" s="8" t="s">
        <v>112</v>
      </c>
      <c r="C100" s="9" t="s">
        <v>19</v>
      </c>
      <c r="D100" s="10">
        <v>7.73</v>
      </c>
      <c r="E100" s="11">
        <v>0.0513</v>
      </c>
      <c r="F100" s="12">
        <v>800</v>
      </c>
      <c r="G100" s="12">
        <f t="shared" si="6"/>
        <v>6184</v>
      </c>
      <c r="H100" s="12">
        <f t="shared" si="7"/>
        <v>316.93</v>
      </c>
      <c r="I100" s="19">
        <f t="shared" si="8"/>
        <v>63.386</v>
      </c>
      <c r="J100" s="19">
        <f t="shared" si="9"/>
        <v>142.6185</v>
      </c>
      <c r="K100" s="19">
        <f t="shared" si="10"/>
        <v>95.079</v>
      </c>
      <c r="L100" s="20">
        <v>0</v>
      </c>
      <c r="M100" s="19">
        <f t="shared" si="11"/>
        <v>15.8465</v>
      </c>
    </row>
    <row r="101" ht="14.25" spans="1:13">
      <c r="A101" s="7">
        <v>97</v>
      </c>
      <c r="B101" s="8" t="s">
        <v>113</v>
      </c>
      <c r="C101" s="9" t="s">
        <v>19</v>
      </c>
      <c r="D101" s="10">
        <v>7.72</v>
      </c>
      <c r="E101" s="11">
        <v>0.0513</v>
      </c>
      <c r="F101" s="12">
        <v>800</v>
      </c>
      <c r="G101" s="12">
        <f t="shared" si="6"/>
        <v>6176</v>
      </c>
      <c r="H101" s="12">
        <f t="shared" si="7"/>
        <v>316.52</v>
      </c>
      <c r="I101" s="19">
        <f t="shared" si="8"/>
        <v>63.304</v>
      </c>
      <c r="J101" s="19">
        <f t="shared" si="9"/>
        <v>142.434</v>
      </c>
      <c r="K101" s="19">
        <f t="shared" si="10"/>
        <v>94.956</v>
      </c>
      <c r="L101" s="20">
        <v>0</v>
      </c>
      <c r="M101" s="19">
        <f t="shared" si="11"/>
        <v>15.826</v>
      </c>
    </row>
    <row r="102" ht="14.25" spans="1:13">
      <c r="A102" s="7">
        <v>98</v>
      </c>
      <c r="B102" s="8" t="s">
        <v>91</v>
      </c>
      <c r="C102" s="9" t="s">
        <v>19</v>
      </c>
      <c r="D102" s="10">
        <v>7.69</v>
      </c>
      <c r="E102" s="11">
        <v>0.0513</v>
      </c>
      <c r="F102" s="12">
        <v>800</v>
      </c>
      <c r="G102" s="12">
        <f t="shared" si="6"/>
        <v>6152</v>
      </c>
      <c r="H102" s="12">
        <f t="shared" si="7"/>
        <v>315.29</v>
      </c>
      <c r="I102" s="19">
        <f t="shared" si="8"/>
        <v>63.058</v>
      </c>
      <c r="J102" s="19">
        <f t="shared" si="9"/>
        <v>141.8805</v>
      </c>
      <c r="K102" s="19">
        <f t="shared" si="10"/>
        <v>94.587</v>
      </c>
      <c r="L102" s="20">
        <v>0</v>
      </c>
      <c r="M102" s="19">
        <f t="shared" si="11"/>
        <v>15.7645</v>
      </c>
    </row>
    <row r="103" ht="14.25" spans="1:13">
      <c r="A103" s="7">
        <v>99</v>
      </c>
      <c r="B103" s="8" t="s">
        <v>114</v>
      </c>
      <c r="C103" s="9" t="s">
        <v>19</v>
      </c>
      <c r="D103" s="10">
        <v>7.69</v>
      </c>
      <c r="E103" s="11">
        <v>0.0513</v>
      </c>
      <c r="F103" s="12">
        <v>800</v>
      </c>
      <c r="G103" s="12">
        <f t="shared" si="6"/>
        <v>6152</v>
      </c>
      <c r="H103" s="12">
        <f t="shared" si="7"/>
        <v>315.29</v>
      </c>
      <c r="I103" s="19">
        <f t="shared" si="8"/>
        <v>63.058</v>
      </c>
      <c r="J103" s="19">
        <f t="shared" si="9"/>
        <v>141.8805</v>
      </c>
      <c r="K103" s="19">
        <f t="shared" si="10"/>
        <v>94.587</v>
      </c>
      <c r="L103" s="20">
        <v>0</v>
      </c>
      <c r="M103" s="19">
        <f t="shared" si="11"/>
        <v>15.7645</v>
      </c>
    </row>
    <row r="104" ht="14.25" spans="1:13">
      <c r="A104" s="7">
        <v>100</v>
      </c>
      <c r="B104" s="8" t="s">
        <v>115</v>
      </c>
      <c r="C104" s="9" t="s">
        <v>19</v>
      </c>
      <c r="D104" s="10">
        <v>7.67</v>
      </c>
      <c r="E104" s="11">
        <v>0.0513</v>
      </c>
      <c r="F104" s="12">
        <v>800</v>
      </c>
      <c r="G104" s="12">
        <f t="shared" si="6"/>
        <v>6136</v>
      </c>
      <c r="H104" s="12">
        <f t="shared" si="7"/>
        <v>314.47</v>
      </c>
      <c r="I104" s="19">
        <f t="shared" si="8"/>
        <v>62.894</v>
      </c>
      <c r="J104" s="19">
        <f t="shared" si="9"/>
        <v>141.5115</v>
      </c>
      <c r="K104" s="19">
        <f t="shared" si="10"/>
        <v>94.341</v>
      </c>
      <c r="L104" s="20">
        <v>0</v>
      </c>
      <c r="M104" s="19">
        <f t="shared" si="11"/>
        <v>15.7235</v>
      </c>
    </row>
    <row r="105" ht="14.25" spans="1:13">
      <c r="A105" s="7">
        <v>101</v>
      </c>
      <c r="B105" s="8" t="s">
        <v>116</v>
      </c>
      <c r="C105" s="9" t="s">
        <v>19</v>
      </c>
      <c r="D105" s="10">
        <v>7.66</v>
      </c>
      <c r="E105" s="11">
        <v>0.0513</v>
      </c>
      <c r="F105" s="12">
        <v>800</v>
      </c>
      <c r="G105" s="12">
        <f t="shared" si="6"/>
        <v>6128</v>
      </c>
      <c r="H105" s="12">
        <f t="shared" si="7"/>
        <v>314.06</v>
      </c>
      <c r="I105" s="19">
        <f t="shared" si="8"/>
        <v>62.812</v>
      </c>
      <c r="J105" s="19">
        <f t="shared" si="9"/>
        <v>141.327</v>
      </c>
      <c r="K105" s="19">
        <f t="shared" si="10"/>
        <v>94.218</v>
      </c>
      <c r="L105" s="20">
        <v>0</v>
      </c>
      <c r="M105" s="19">
        <f t="shared" si="11"/>
        <v>15.703</v>
      </c>
    </row>
    <row r="106" ht="14.25" spans="1:13">
      <c r="A106" s="7">
        <v>102</v>
      </c>
      <c r="B106" s="8" t="s">
        <v>117</v>
      </c>
      <c r="C106" s="9" t="s">
        <v>19</v>
      </c>
      <c r="D106" s="10">
        <v>7.64</v>
      </c>
      <c r="E106" s="11">
        <v>0.0513</v>
      </c>
      <c r="F106" s="12">
        <v>800</v>
      </c>
      <c r="G106" s="12">
        <f t="shared" si="6"/>
        <v>6112</v>
      </c>
      <c r="H106" s="12">
        <f t="shared" si="7"/>
        <v>313.24</v>
      </c>
      <c r="I106" s="19">
        <f t="shared" si="8"/>
        <v>62.648</v>
      </c>
      <c r="J106" s="19">
        <f t="shared" si="9"/>
        <v>140.958</v>
      </c>
      <c r="K106" s="19">
        <f t="shared" si="10"/>
        <v>93.972</v>
      </c>
      <c r="L106" s="20">
        <v>0</v>
      </c>
      <c r="M106" s="19">
        <f t="shared" si="11"/>
        <v>15.662</v>
      </c>
    </row>
    <row r="107" ht="14.25" spans="1:13">
      <c r="A107" s="7">
        <v>103</v>
      </c>
      <c r="B107" s="8" t="s">
        <v>118</v>
      </c>
      <c r="C107" s="9" t="s">
        <v>19</v>
      </c>
      <c r="D107" s="10">
        <v>7.62</v>
      </c>
      <c r="E107" s="11">
        <v>0.0513</v>
      </c>
      <c r="F107" s="12">
        <v>800</v>
      </c>
      <c r="G107" s="12">
        <f t="shared" si="6"/>
        <v>6096</v>
      </c>
      <c r="H107" s="12">
        <f t="shared" si="7"/>
        <v>312.42</v>
      </c>
      <c r="I107" s="19">
        <f t="shared" si="8"/>
        <v>62.484</v>
      </c>
      <c r="J107" s="19">
        <f t="shared" si="9"/>
        <v>140.589</v>
      </c>
      <c r="K107" s="19">
        <f t="shared" si="10"/>
        <v>93.726</v>
      </c>
      <c r="L107" s="20">
        <v>0</v>
      </c>
      <c r="M107" s="19">
        <f t="shared" si="11"/>
        <v>15.621</v>
      </c>
    </row>
    <row r="108" ht="14.25" spans="1:13">
      <c r="A108" s="7">
        <v>104</v>
      </c>
      <c r="B108" s="8" t="s">
        <v>119</v>
      </c>
      <c r="C108" s="9" t="s">
        <v>19</v>
      </c>
      <c r="D108" s="10">
        <v>7.62</v>
      </c>
      <c r="E108" s="11">
        <v>0.0513</v>
      </c>
      <c r="F108" s="12">
        <v>800</v>
      </c>
      <c r="G108" s="12">
        <f t="shared" si="6"/>
        <v>6096</v>
      </c>
      <c r="H108" s="12">
        <f t="shared" si="7"/>
        <v>312.42</v>
      </c>
      <c r="I108" s="19">
        <f t="shared" si="8"/>
        <v>62.484</v>
      </c>
      <c r="J108" s="19">
        <f t="shared" si="9"/>
        <v>140.589</v>
      </c>
      <c r="K108" s="19">
        <f t="shared" si="10"/>
        <v>93.726</v>
      </c>
      <c r="L108" s="20">
        <v>0</v>
      </c>
      <c r="M108" s="19">
        <f t="shared" si="11"/>
        <v>15.621</v>
      </c>
    </row>
    <row r="109" ht="14.25" spans="1:13">
      <c r="A109" s="7">
        <v>105</v>
      </c>
      <c r="B109" s="8" t="s">
        <v>120</v>
      </c>
      <c r="C109" s="9" t="s">
        <v>19</v>
      </c>
      <c r="D109" s="10">
        <v>7.61</v>
      </c>
      <c r="E109" s="11">
        <v>0.0513</v>
      </c>
      <c r="F109" s="12">
        <v>800</v>
      </c>
      <c r="G109" s="12">
        <f t="shared" si="6"/>
        <v>6088</v>
      </c>
      <c r="H109" s="12">
        <f t="shared" si="7"/>
        <v>312.01</v>
      </c>
      <c r="I109" s="19">
        <f t="shared" si="8"/>
        <v>62.402</v>
      </c>
      <c r="J109" s="19">
        <f t="shared" si="9"/>
        <v>140.4045</v>
      </c>
      <c r="K109" s="19">
        <f t="shared" si="10"/>
        <v>93.603</v>
      </c>
      <c r="L109" s="20">
        <v>0</v>
      </c>
      <c r="M109" s="19">
        <f t="shared" si="11"/>
        <v>15.6005</v>
      </c>
    </row>
    <row r="110" ht="14.25" spans="1:13">
      <c r="A110" s="7">
        <v>106</v>
      </c>
      <c r="B110" s="8" t="s">
        <v>121</v>
      </c>
      <c r="C110" s="9" t="s">
        <v>19</v>
      </c>
      <c r="D110" s="10">
        <v>7.57</v>
      </c>
      <c r="E110" s="11">
        <v>0.0513</v>
      </c>
      <c r="F110" s="12">
        <v>800</v>
      </c>
      <c r="G110" s="12">
        <f t="shared" si="6"/>
        <v>6056</v>
      </c>
      <c r="H110" s="12">
        <f t="shared" si="7"/>
        <v>310.37</v>
      </c>
      <c r="I110" s="19">
        <f t="shared" si="8"/>
        <v>62.074</v>
      </c>
      <c r="J110" s="19">
        <f t="shared" si="9"/>
        <v>139.6665</v>
      </c>
      <c r="K110" s="19">
        <f t="shared" si="10"/>
        <v>93.111</v>
      </c>
      <c r="L110" s="20">
        <v>0</v>
      </c>
      <c r="M110" s="19">
        <f t="shared" si="11"/>
        <v>15.5185</v>
      </c>
    </row>
    <row r="111" ht="14.25" spans="1:13">
      <c r="A111" s="7">
        <v>107</v>
      </c>
      <c r="B111" s="8" t="s">
        <v>122</v>
      </c>
      <c r="C111" s="9" t="s">
        <v>19</v>
      </c>
      <c r="D111" s="10">
        <v>7.55</v>
      </c>
      <c r="E111" s="11">
        <v>0.0513</v>
      </c>
      <c r="F111" s="12">
        <v>800</v>
      </c>
      <c r="G111" s="12">
        <f t="shared" si="6"/>
        <v>6040</v>
      </c>
      <c r="H111" s="12">
        <f t="shared" si="7"/>
        <v>309.55</v>
      </c>
      <c r="I111" s="19">
        <f t="shared" si="8"/>
        <v>61.91</v>
      </c>
      <c r="J111" s="19">
        <f t="shared" si="9"/>
        <v>139.2975</v>
      </c>
      <c r="K111" s="19">
        <f t="shared" si="10"/>
        <v>92.865</v>
      </c>
      <c r="L111" s="20">
        <v>0</v>
      </c>
      <c r="M111" s="19">
        <f t="shared" si="11"/>
        <v>15.4775</v>
      </c>
    </row>
    <row r="112" ht="14.25" spans="1:13">
      <c r="A112" s="7">
        <v>108</v>
      </c>
      <c r="B112" s="8" t="s">
        <v>123</v>
      </c>
      <c r="C112" s="9" t="s">
        <v>19</v>
      </c>
      <c r="D112" s="10">
        <v>7.54</v>
      </c>
      <c r="E112" s="11">
        <v>0.0513</v>
      </c>
      <c r="F112" s="12">
        <v>800</v>
      </c>
      <c r="G112" s="12">
        <f t="shared" si="6"/>
        <v>6032</v>
      </c>
      <c r="H112" s="12">
        <f t="shared" si="7"/>
        <v>309.14</v>
      </c>
      <c r="I112" s="19">
        <f t="shared" si="8"/>
        <v>61.828</v>
      </c>
      <c r="J112" s="19">
        <f t="shared" si="9"/>
        <v>139.113</v>
      </c>
      <c r="K112" s="19">
        <f t="shared" si="10"/>
        <v>92.742</v>
      </c>
      <c r="L112" s="20">
        <v>0</v>
      </c>
      <c r="M112" s="19">
        <f t="shared" si="11"/>
        <v>15.457</v>
      </c>
    </row>
    <row r="113" ht="14.25" spans="1:13">
      <c r="A113" s="7">
        <v>109</v>
      </c>
      <c r="B113" s="8" t="s">
        <v>124</v>
      </c>
      <c r="C113" s="9" t="s">
        <v>19</v>
      </c>
      <c r="D113" s="10">
        <v>7.46</v>
      </c>
      <c r="E113" s="11">
        <v>0.0513</v>
      </c>
      <c r="F113" s="12">
        <v>800</v>
      </c>
      <c r="G113" s="12">
        <f t="shared" si="6"/>
        <v>5968</v>
      </c>
      <c r="H113" s="12">
        <f t="shared" si="7"/>
        <v>305.86</v>
      </c>
      <c r="I113" s="19">
        <f t="shared" si="8"/>
        <v>61.172</v>
      </c>
      <c r="J113" s="19">
        <f t="shared" si="9"/>
        <v>137.637</v>
      </c>
      <c r="K113" s="19">
        <f t="shared" si="10"/>
        <v>91.758</v>
      </c>
      <c r="L113" s="20">
        <v>0</v>
      </c>
      <c r="M113" s="19">
        <f t="shared" si="11"/>
        <v>15.293</v>
      </c>
    </row>
    <row r="114" ht="14.25" spans="1:13">
      <c r="A114" s="7">
        <v>110</v>
      </c>
      <c r="B114" s="8" t="s">
        <v>125</v>
      </c>
      <c r="C114" s="9" t="s">
        <v>19</v>
      </c>
      <c r="D114" s="10">
        <v>7.46</v>
      </c>
      <c r="E114" s="11">
        <v>0.0513</v>
      </c>
      <c r="F114" s="12">
        <v>800</v>
      </c>
      <c r="G114" s="12">
        <f t="shared" si="6"/>
        <v>5968</v>
      </c>
      <c r="H114" s="12">
        <f t="shared" si="7"/>
        <v>305.86</v>
      </c>
      <c r="I114" s="19">
        <f t="shared" si="8"/>
        <v>61.172</v>
      </c>
      <c r="J114" s="19">
        <f t="shared" si="9"/>
        <v>137.637</v>
      </c>
      <c r="K114" s="19">
        <f t="shared" si="10"/>
        <v>91.758</v>
      </c>
      <c r="L114" s="20">
        <v>0</v>
      </c>
      <c r="M114" s="19">
        <f t="shared" si="11"/>
        <v>15.293</v>
      </c>
    </row>
    <row r="115" ht="14.25" spans="1:13">
      <c r="A115" s="7">
        <v>111</v>
      </c>
      <c r="B115" s="8" t="s">
        <v>126</v>
      </c>
      <c r="C115" s="9" t="s">
        <v>19</v>
      </c>
      <c r="D115" s="10">
        <v>7.45</v>
      </c>
      <c r="E115" s="11">
        <v>0.0513</v>
      </c>
      <c r="F115" s="12">
        <v>800</v>
      </c>
      <c r="G115" s="12">
        <f t="shared" si="6"/>
        <v>5960</v>
      </c>
      <c r="H115" s="12">
        <f t="shared" si="7"/>
        <v>305.45</v>
      </c>
      <c r="I115" s="19">
        <f t="shared" si="8"/>
        <v>61.09</v>
      </c>
      <c r="J115" s="19">
        <f t="shared" si="9"/>
        <v>137.4525</v>
      </c>
      <c r="K115" s="19">
        <f t="shared" si="10"/>
        <v>91.635</v>
      </c>
      <c r="L115" s="20">
        <v>0</v>
      </c>
      <c r="M115" s="19">
        <f t="shared" si="11"/>
        <v>15.2725</v>
      </c>
    </row>
    <row r="116" ht="14.25" spans="1:13">
      <c r="A116" s="7">
        <v>112</v>
      </c>
      <c r="B116" s="8" t="s">
        <v>127</v>
      </c>
      <c r="C116" s="9" t="s">
        <v>19</v>
      </c>
      <c r="D116" s="10">
        <v>7.43</v>
      </c>
      <c r="E116" s="11">
        <v>0.0513</v>
      </c>
      <c r="F116" s="12">
        <v>800</v>
      </c>
      <c r="G116" s="12">
        <f t="shared" si="6"/>
        <v>5944</v>
      </c>
      <c r="H116" s="12">
        <f t="shared" si="7"/>
        <v>304.63</v>
      </c>
      <c r="I116" s="19">
        <f t="shared" si="8"/>
        <v>60.926</v>
      </c>
      <c r="J116" s="19">
        <f t="shared" si="9"/>
        <v>137.0835</v>
      </c>
      <c r="K116" s="19">
        <f t="shared" si="10"/>
        <v>91.389</v>
      </c>
      <c r="L116" s="20">
        <v>0</v>
      </c>
      <c r="M116" s="19">
        <f t="shared" si="11"/>
        <v>15.2315</v>
      </c>
    </row>
    <row r="117" ht="14.25" spans="1:13">
      <c r="A117" s="7">
        <v>113</v>
      </c>
      <c r="B117" s="8" t="s">
        <v>128</v>
      </c>
      <c r="C117" s="9" t="s">
        <v>19</v>
      </c>
      <c r="D117" s="10">
        <v>7.4</v>
      </c>
      <c r="E117" s="11">
        <v>0.0513</v>
      </c>
      <c r="F117" s="12">
        <v>800</v>
      </c>
      <c r="G117" s="12">
        <f t="shared" si="6"/>
        <v>5920</v>
      </c>
      <c r="H117" s="12">
        <f t="shared" si="7"/>
        <v>303.4</v>
      </c>
      <c r="I117" s="19">
        <f t="shared" si="8"/>
        <v>60.68</v>
      </c>
      <c r="J117" s="19">
        <f t="shared" si="9"/>
        <v>136.53</v>
      </c>
      <c r="K117" s="19">
        <f t="shared" si="10"/>
        <v>91.02</v>
      </c>
      <c r="L117" s="20">
        <v>0</v>
      </c>
      <c r="M117" s="19">
        <f t="shared" si="11"/>
        <v>15.17</v>
      </c>
    </row>
    <row r="118" ht="14.25" spans="1:13">
      <c r="A118" s="7">
        <v>114</v>
      </c>
      <c r="B118" s="8" t="s">
        <v>129</v>
      </c>
      <c r="C118" s="9" t="s">
        <v>19</v>
      </c>
      <c r="D118" s="10">
        <v>7.39</v>
      </c>
      <c r="E118" s="11">
        <v>0.0513</v>
      </c>
      <c r="F118" s="12">
        <v>800</v>
      </c>
      <c r="G118" s="12">
        <f t="shared" si="6"/>
        <v>5912</v>
      </c>
      <c r="H118" s="12">
        <f t="shared" si="7"/>
        <v>302.99</v>
      </c>
      <c r="I118" s="19">
        <f t="shared" si="8"/>
        <v>60.598</v>
      </c>
      <c r="J118" s="19">
        <f t="shared" si="9"/>
        <v>136.3455</v>
      </c>
      <c r="K118" s="19">
        <f t="shared" si="10"/>
        <v>90.897</v>
      </c>
      <c r="L118" s="20">
        <v>0</v>
      </c>
      <c r="M118" s="19">
        <f t="shared" si="11"/>
        <v>15.1495</v>
      </c>
    </row>
    <row r="119" ht="14.25" spans="1:13">
      <c r="A119" s="7">
        <v>115</v>
      </c>
      <c r="B119" s="8" t="s">
        <v>130</v>
      </c>
      <c r="C119" s="9" t="s">
        <v>19</v>
      </c>
      <c r="D119" s="10">
        <v>7.38</v>
      </c>
      <c r="E119" s="11">
        <v>0.0513</v>
      </c>
      <c r="F119" s="12">
        <v>800</v>
      </c>
      <c r="G119" s="12">
        <f t="shared" si="6"/>
        <v>5904</v>
      </c>
      <c r="H119" s="12">
        <f t="shared" si="7"/>
        <v>302.58</v>
      </c>
      <c r="I119" s="19">
        <f t="shared" si="8"/>
        <v>60.516</v>
      </c>
      <c r="J119" s="19">
        <f t="shared" si="9"/>
        <v>136.161</v>
      </c>
      <c r="K119" s="19">
        <f t="shared" si="10"/>
        <v>90.774</v>
      </c>
      <c r="L119" s="20">
        <v>0</v>
      </c>
      <c r="M119" s="19">
        <f t="shared" si="11"/>
        <v>15.129</v>
      </c>
    </row>
    <row r="120" ht="14.25" spans="1:13">
      <c r="A120" s="7">
        <v>116</v>
      </c>
      <c r="B120" s="8" t="s">
        <v>131</v>
      </c>
      <c r="C120" s="9" t="s">
        <v>19</v>
      </c>
      <c r="D120" s="10">
        <v>7.35</v>
      </c>
      <c r="E120" s="11">
        <v>0.0513</v>
      </c>
      <c r="F120" s="12">
        <v>800</v>
      </c>
      <c r="G120" s="12">
        <f t="shared" si="6"/>
        <v>5880</v>
      </c>
      <c r="H120" s="12">
        <f t="shared" si="7"/>
        <v>301.35</v>
      </c>
      <c r="I120" s="19">
        <f t="shared" si="8"/>
        <v>60.27</v>
      </c>
      <c r="J120" s="19">
        <f t="shared" si="9"/>
        <v>135.6075</v>
      </c>
      <c r="K120" s="19">
        <f t="shared" si="10"/>
        <v>90.405</v>
      </c>
      <c r="L120" s="20">
        <v>0</v>
      </c>
      <c r="M120" s="19">
        <f t="shared" si="11"/>
        <v>15.0675</v>
      </c>
    </row>
    <row r="121" ht="14.25" spans="1:13">
      <c r="A121" s="7">
        <v>117</v>
      </c>
      <c r="B121" s="8" t="s">
        <v>132</v>
      </c>
      <c r="C121" s="9" t="s">
        <v>19</v>
      </c>
      <c r="D121" s="10">
        <v>7.34</v>
      </c>
      <c r="E121" s="11">
        <v>0.0513</v>
      </c>
      <c r="F121" s="12">
        <v>800</v>
      </c>
      <c r="G121" s="12">
        <f t="shared" si="6"/>
        <v>5872</v>
      </c>
      <c r="H121" s="12">
        <f t="shared" si="7"/>
        <v>300.94</v>
      </c>
      <c r="I121" s="19">
        <f t="shared" si="8"/>
        <v>60.188</v>
      </c>
      <c r="J121" s="19">
        <f t="shared" si="9"/>
        <v>135.423</v>
      </c>
      <c r="K121" s="19">
        <f t="shared" si="10"/>
        <v>90.282</v>
      </c>
      <c r="L121" s="20">
        <v>0</v>
      </c>
      <c r="M121" s="19">
        <f t="shared" si="11"/>
        <v>15.047</v>
      </c>
    </row>
    <row r="122" ht="14.25" spans="1:13">
      <c r="A122" s="7">
        <v>118</v>
      </c>
      <c r="B122" s="8" t="s">
        <v>133</v>
      </c>
      <c r="C122" s="9" t="s">
        <v>19</v>
      </c>
      <c r="D122" s="10">
        <v>7.33</v>
      </c>
      <c r="E122" s="11">
        <v>0.0513</v>
      </c>
      <c r="F122" s="12">
        <v>800</v>
      </c>
      <c r="G122" s="12">
        <f t="shared" si="6"/>
        <v>5864</v>
      </c>
      <c r="H122" s="12">
        <f t="shared" si="7"/>
        <v>300.53</v>
      </c>
      <c r="I122" s="19">
        <f t="shared" si="8"/>
        <v>60.106</v>
      </c>
      <c r="J122" s="19">
        <f t="shared" si="9"/>
        <v>135.2385</v>
      </c>
      <c r="K122" s="19">
        <f t="shared" si="10"/>
        <v>90.159</v>
      </c>
      <c r="L122" s="20">
        <v>0</v>
      </c>
      <c r="M122" s="19">
        <f t="shared" si="11"/>
        <v>15.0265</v>
      </c>
    </row>
    <row r="123" ht="14.25" spans="1:13">
      <c r="A123" s="7">
        <v>119</v>
      </c>
      <c r="B123" s="8" t="s">
        <v>134</v>
      </c>
      <c r="C123" s="9" t="s">
        <v>19</v>
      </c>
      <c r="D123" s="10">
        <v>7.3</v>
      </c>
      <c r="E123" s="11">
        <v>0.0513</v>
      </c>
      <c r="F123" s="12">
        <v>800</v>
      </c>
      <c r="G123" s="12">
        <f t="shared" si="6"/>
        <v>5840</v>
      </c>
      <c r="H123" s="12">
        <f t="shared" si="7"/>
        <v>299.3</v>
      </c>
      <c r="I123" s="19">
        <f t="shared" si="8"/>
        <v>59.86</v>
      </c>
      <c r="J123" s="19">
        <f t="shared" si="9"/>
        <v>134.685</v>
      </c>
      <c r="K123" s="19">
        <f t="shared" si="10"/>
        <v>89.79</v>
      </c>
      <c r="L123" s="20">
        <v>0</v>
      </c>
      <c r="M123" s="19">
        <f t="shared" si="11"/>
        <v>14.965</v>
      </c>
    </row>
    <row r="124" ht="14.25" spans="1:13">
      <c r="A124" s="7">
        <v>120</v>
      </c>
      <c r="B124" s="8" t="s">
        <v>135</v>
      </c>
      <c r="C124" s="9" t="s">
        <v>19</v>
      </c>
      <c r="D124" s="10">
        <v>7.29</v>
      </c>
      <c r="E124" s="11">
        <v>0.0513</v>
      </c>
      <c r="F124" s="12">
        <v>800</v>
      </c>
      <c r="G124" s="12">
        <f t="shared" si="6"/>
        <v>5832</v>
      </c>
      <c r="H124" s="12">
        <f t="shared" si="7"/>
        <v>298.89</v>
      </c>
      <c r="I124" s="19">
        <f t="shared" si="8"/>
        <v>59.778</v>
      </c>
      <c r="J124" s="19">
        <f t="shared" si="9"/>
        <v>134.5005</v>
      </c>
      <c r="K124" s="19">
        <f t="shared" si="10"/>
        <v>89.667</v>
      </c>
      <c r="L124" s="20">
        <v>0</v>
      </c>
      <c r="M124" s="19">
        <f t="shared" si="11"/>
        <v>14.9445</v>
      </c>
    </row>
    <row r="125" ht="14.25" spans="1:13">
      <c r="A125" s="7">
        <v>121</v>
      </c>
      <c r="B125" s="8" t="s">
        <v>136</v>
      </c>
      <c r="C125" s="9" t="s">
        <v>19</v>
      </c>
      <c r="D125" s="10">
        <v>7.29</v>
      </c>
      <c r="E125" s="11">
        <v>0.0513</v>
      </c>
      <c r="F125" s="12">
        <v>800</v>
      </c>
      <c r="G125" s="12">
        <f t="shared" si="6"/>
        <v>5832</v>
      </c>
      <c r="H125" s="12">
        <f t="shared" si="7"/>
        <v>298.89</v>
      </c>
      <c r="I125" s="19">
        <f t="shared" si="8"/>
        <v>59.778</v>
      </c>
      <c r="J125" s="19">
        <f t="shared" si="9"/>
        <v>134.5005</v>
      </c>
      <c r="K125" s="19">
        <f t="shared" si="10"/>
        <v>89.667</v>
      </c>
      <c r="L125" s="20">
        <v>0</v>
      </c>
      <c r="M125" s="19">
        <f t="shared" si="11"/>
        <v>14.9445</v>
      </c>
    </row>
    <row r="126" ht="14.25" spans="1:13">
      <c r="A126" s="7">
        <v>122</v>
      </c>
      <c r="B126" s="8" t="s">
        <v>137</v>
      </c>
      <c r="C126" s="9" t="s">
        <v>19</v>
      </c>
      <c r="D126" s="10">
        <v>7.28</v>
      </c>
      <c r="E126" s="11">
        <v>0.0513</v>
      </c>
      <c r="F126" s="12">
        <v>800</v>
      </c>
      <c r="G126" s="12">
        <f t="shared" si="6"/>
        <v>5824</v>
      </c>
      <c r="H126" s="12">
        <f t="shared" si="7"/>
        <v>298.48</v>
      </c>
      <c r="I126" s="19">
        <f t="shared" si="8"/>
        <v>59.696</v>
      </c>
      <c r="J126" s="19">
        <f t="shared" si="9"/>
        <v>134.316</v>
      </c>
      <c r="K126" s="19">
        <f t="shared" si="10"/>
        <v>89.544</v>
      </c>
      <c r="L126" s="20">
        <v>0</v>
      </c>
      <c r="M126" s="19">
        <f t="shared" si="11"/>
        <v>14.924</v>
      </c>
    </row>
    <row r="127" ht="14.25" spans="1:13">
      <c r="A127" s="7">
        <v>123</v>
      </c>
      <c r="B127" s="8" t="s">
        <v>138</v>
      </c>
      <c r="C127" s="9" t="s">
        <v>19</v>
      </c>
      <c r="D127" s="10">
        <v>7.26</v>
      </c>
      <c r="E127" s="11">
        <v>0.0513</v>
      </c>
      <c r="F127" s="12">
        <v>800</v>
      </c>
      <c r="G127" s="12">
        <f t="shared" si="6"/>
        <v>5808</v>
      </c>
      <c r="H127" s="12">
        <f t="shared" si="7"/>
        <v>297.66</v>
      </c>
      <c r="I127" s="19">
        <f t="shared" si="8"/>
        <v>59.532</v>
      </c>
      <c r="J127" s="19">
        <f t="shared" si="9"/>
        <v>133.947</v>
      </c>
      <c r="K127" s="19">
        <f t="shared" si="10"/>
        <v>89.298</v>
      </c>
      <c r="L127" s="20">
        <v>0</v>
      </c>
      <c r="M127" s="19">
        <f t="shared" si="11"/>
        <v>14.883</v>
      </c>
    </row>
    <row r="128" ht="14.25" spans="1:13">
      <c r="A128" s="7">
        <v>124</v>
      </c>
      <c r="B128" s="8" t="s">
        <v>139</v>
      </c>
      <c r="C128" s="9" t="s">
        <v>19</v>
      </c>
      <c r="D128" s="10">
        <v>7.24</v>
      </c>
      <c r="E128" s="11">
        <v>0.0513</v>
      </c>
      <c r="F128" s="12">
        <v>800</v>
      </c>
      <c r="G128" s="12">
        <f t="shared" si="6"/>
        <v>5792</v>
      </c>
      <c r="H128" s="12">
        <f t="shared" si="7"/>
        <v>296.84</v>
      </c>
      <c r="I128" s="19">
        <f t="shared" si="8"/>
        <v>59.368</v>
      </c>
      <c r="J128" s="19">
        <f t="shared" si="9"/>
        <v>133.578</v>
      </c>
      <c r="K128" s="19">
        <f t="shared" si="10"/>
        <v>89.052</v>
      </c>
      <c r="L128" s="20">
        <v>0</v>
      </c>
      <c r="M128" s="19">
        <f t="shared" si="11"/>
        <v>14.842</v>
      </c>
    </row>
    <row r="129" ht="14.25" spans="1:13">
      <c r="A129" s="7">
        <v>125</v>
      </c>
      <c r="B129" s="8" t="s">
        <v>140</v>
      </c>
      <c r="C129" s="9" t="s">
        <v>19</v>
      </c>
      <c r="D129" s="10">
        <v>7.23</v>
      </c>
      <c r="E129" s="11">
        <v>0.0513</v>
      </c>
      <c r="F129" s="12">
        <v>800</v>
      </c>
      <c r="G129" s="12">
        <f t="shared" si="6"/>
        <v>5784</v>
      </c>
      <c r="H129" s="12">
        <f t="shared" si="7"/>
        <v>296.43</v>
      </c>
      <c r="I129" s="19">
        <f t="shared" si="8"/>
        <v>59.286</v>
      </c>
      <c r="J129" s="19">
        <f t="shared" si="9"/>
        <v>133.3935</v>
      </c>
      <c r="K129" s="19">
        <f t="shared" si="10"/>
        <v>88.929</v>
      </c>
      <c r="L129" s="20">
        <v>0</v>
      </c>
      <c r="M129" s="19">
        <f t="shared" si="11"/>
        <v>14.8215</v>
      </c>
    </row>
    <row r="130" ht="14.25" spans="1:13">
      <c r="A130" s="7">
        <v>126</v>
      </c>
      <c r="B130" s="8" t="s">
        <v>141</v>
      </c>
      <c r="C130" s="9" t="s">
        <v>19</v>
      </c>
      <c r="D130" s="10">
        <v>7.23</v>
      </c>
      <c r="E130" s="11">
        <v>0.0513</v>
      </c>
      <c r="F130" s="12">
        <v>800</v>
      </c>
      <c r="G130" s="12">
        <f t="shared" si="6"/>
        <v>5784</v>
      </c>
      <c r="H130" s="12">
        <f t="shared" si="7"/>
        <v>296.43</v>
      </c>
      <c r="I130" s="19">
        <f t="shared" si="8"/>
        <v>59.286</v>
      </c>
      <c r="J130" s="19">
        <f t="shared" si="9"/>
        <v>133.3935</v>
      </c>
      <c r="K130" s="19">
        <f t="shared" si="10"/>
        <v>88.929</v>
      </c>
      <c r="L130" s="20">
        <v>0</v>
      </c>
      <c r="M130" s="19">
        <f t="shared" si="11"/>
        <v>14.8215</v>
      </c>
    </row>
    <row r="131" ht="14.25" spans="1:13">
      <c r="A131" s="7">
        <v>127</v>
      </c>
      <c r="B131" s="8" t="s">
        <v>142</v>
      </c>
      <c r="C131" s="9" t="s">
        <v>19</v>
      </c>
      <c r="D131" s="10">
        <v>7.22</v>
      </c>
      <c r="E131" s="11">
        <v>0.0513</v>
      </c>
      <c r="F131" s="12">
        <v>800</v>
      </c>
      <c r="G131" s="12">
        <f t="shared" si="6"/>
        <v>5776</v>
      </c>
      <c r="H131" s="12">
        <f t="shared" si="7"/>
        <v>296.02</v>
      </c>
      <c r="I131" s="19">
        <f t="shared" si="8"/>
        <v>59.204</v>
      </c>
      <c r="J131" s="19">
        <f t="shared" si="9"/>
        <v>133.209</v>
      </c>
      <c r="K131" s="19">
        <f t="shared" si="10"/>
        <v>88.806</v>
      </c>
      <c r="L131" s="20">
        <v>0</v>
      </c>
      <c r="M131" s="19">
        <f t="shared" si="11"/>
        <v>14.801</v>
      </c>
    </row>
    <row r="132" ht="14.25" spans="1:13">
      <c r="A132" s="7">
        <v>128</v>
      </c>
      <c r="B132" s="8" t="s">
        <v>143</v>
      </c>
      <c r="C132" s="9" t="s">
        <v>19</v>
      </c>
      <c r="D132" s="10">
        <v>7.21</v>
      </c>
      <c r="E132" s="11">
        <v>0.0513</v>
      </c>
      <c r="F132" s="12">
        <v>800</v>
      </c>
      <c r="G132" s="12">
        <f t="shared" si="6"/>
        <v>5768</v>
      </c>
      <c r="H132" s="12">
        <f t="shared" si="7"/>
        <v>295.61</v>
      </c>
      <c r="I132" s="19">
        <f t="shared" si="8"/>
        <v>59.122</v>
      </c>
      <c r="J132" s="19">
        <f t="shared" si="9"/>
        <v>133.0245</v>
      </c>
      <c r="K132" s="19">
        <f t="shared" si="10"/>
        <v>88.683</v>
      </c>
      <c r="L132" s="20">
        <v>0</v>
      </c>
      <c r="M132" s="19">
        <f t="shared" si="11"/>
        <v>14.7805</v>
      </c>
    </row>
    <row r="133" ht="14.25" spans="1:13">
      <c r="A133" s="7">
        <v>129</v>
      </c>
      <c r="B133" s="8" t="s">
        <v>144</v>
      </c>
      <c r="C133" s="9" t="s">
        <v>19</v>
      </c>
      <c r="D133" s="10">
        <v>7.21</v>
      </c>
      <c r="E133" s="11">
        <v>0.0513</v>
      </c>
      <c r="F133" s="12">
        <v>800</v>
      </c>
      <c r="G133" s="12">
        <f t="shared" si="6"/>
        <v>5768</v>
      </c>
      <c r="H133" s="12">
        <f t="shared" si="7"/>
        <v>295.61</v>
      </c>
      <c r="I133" s="19">
        <f t="shared" si="8"/>
        <v>59.122</v>
      </c>
      <c r="J133" s="19">
        <f t="shared" si="9"/>
        <v>133.0245</v>
      </c>
      <c r="K133" s="19">
        <f t="shared" si="10"/>
        <v>88.683</v>
      </c>
      <c r="L133" s="20">
        <v>0</v>
      </c>
      <c r="M133" s="19">
        <f t="shared" si="11"/>
        <v>14.7805</v>
      </c>
    </row>
    <row r="134" ht="14.25" spans="1:13">
      <c r="A134" s="7">
        <v>130</v>
      </c>
      <c r="B134" s="8" t="s">
        <v>145</v>
      </c>
      <c r="C134" s="9" t="s">
        <v>19</v>
      </c>
      <c r="D134" s="10">
        <v>7.2</v>
      </c>
      <c r="E134" s="11">
        <v>0.0513</v>
      </c>
      <c r="F134" s="12">
        <v>800</v>
      </c>
      <c r="G134" s="12">
        <f t="shared" ref="G134:G197" si="12">D134*F134</f>
        <v>5760</v>
      </c>
      <c r="H134" s="12">
        <f t="shared" ref="H134:H197" si="13">D134*41</f>
        <v>295.2</v>
      </c>
      <c r="I134" s="19">
        <f t="shared" ref="I134:I197" si="14">H134*0.2</f>
        <v>59.04</v>
      </c>
      <c r="J134" s="19">
        <f t="shared" ref="J134:J197" si="15">H134*0.45</f>
        <v>132.84</v>
      </c>
      <c r="K134" s="19">
        <f t="shared" ref="K134:K197" si="16">H134*0.3</f>
        <v>88.56</v>
      </c>
      <c r="L134" s="20">
        <v>0</v>
      </c>
      <c r="M134" s="19">
        <f t="shared" ref="M134:M197" si="17">H134*0.05</f>
        <v>14.76</v>
      </c>
    </row>
    <row r="135" ht="14.25" spans="1:13">
      <c r="A135" s="7">
        <v>131</v>
      </c>
      <c r="B135" s="8" t="s">
        <v>146</v>
      </c>
      <c r="C135" s="9" t="s">
        <v>19</v>
      </c>
      <c r="D135" s="10">
        <v>7.2</v>
      </c>
      <c r="E135" s="11">
        <v>0.0513</v>
      </c>
      <c r="F135" s="12">
        <v>800</v>
      </c>
      <c r="G135" s="12">
        <f t="shared" si="12"/>
        <v>5760</v>
      </c>
      <c r="H135" s="12">
        <f t="shared" si="13"/>
        <v>295.2</v>
      </c>
      <c r="I135" s="19">
        <f t="shared" si="14"/>
        <v>59.04</v>
      </c>
      <c r="J135" s="19">
        <f t="shared" si="15"/>
        <v>132.84</v>
      </c>
      <c r="K135" s="19">
        <f t="shared" si="16"/>
        <v>88.56</v>
      </c>
      <c r="L135" s="20">
        <v>0</v>
      </c>
      <c r="M135" s="19">
        <f t="shared" si="17"/>
        <v>14.76</v>
      </c>
    </row>
    <row r="136" ht="14.25" spans="1:13">
      <c r="A136" s="7">
        <v>132</v>
      </c>
      <c r="B136" s="8" t="s">
        <v>147</v>
      </c>
      <c r="C136" s="9" t="s">
        <v>19</v>
      </c>
      <c r="D136" s="10">
        <v>7.2</v>
      </c>
      <c r="E136" s="11">
        <v>0.0513</v>
      </c>
      <c r="F136" s="12">
        <v>800</v>
      </c>
      <c r="G136" s="12">
        <f t="shared" si="12"/>
        <v>5760</v>
      </c>
      <c r="H136" s="12">
        <f t="shared" si="13"/>
        <v>295.2</v>
      </c>
      <c r="I136" s="19">
        <f t="shared" si="14"/>
        <v>59.04</v>
      </c>
      <c r="J136" s="19">
        <f t="shared" si="15"/>
        <v>132.84</v>
      </c>
      <c r="K136" s="19">
        <f t="shared" si="16"/>
        <v>88.56</v>
      </c>
      <c r="L136" s="20">
        <v>0</v>
      </c>
      <c r="M136" s="19">
        <f t="shared" si="17"/>
        <v>14.76</v>
      </c>
    </row>
    <row r="137" ht="14.25" spans="1:13">
      <c r="A137" s="7">
        <v>133</v>
      </c>
      <c r="B137" s="8" t="s">
        <v>148</v>
      </c>
      <c r="C137" s="9" t="s">
        <v>19</v>
      </c>
      <c r="D137" s="10">
        <v>7.16</v>
      </c>
      <c r="E137" s="11">
        <v>0.0513</v>
      </c>
      <c r="F137" s="12">
        <v>800</v>
      </c>
      <c r="G137" s="12">
        <f t="shared" si="12"/>
        <v>5728</v>
      </c>
      <c r="H137" s="12">
        <f t="shared" si="13"/>
        <v>293.56</v>
      </c>
      <c r="I137" s="19">
        <f t="shared" si="14"/>
        <v>58.712</v>
      </c>
      <c r="J137" s="19">
        <f t="shared" si="15"/>
        <v>132.102</v>
      </c>
      <c r="K137" s="19">
        <f t="shared" si="16"/>
        <v>88.068</v>
      </c>
      <c r="L137" s="20">
        <v>0</v>
      </c>
      <c r="M137" s="19">
        <f t="shared" si="17"/>
        <v>14.678</v>
      </c>
    </row>
    <row r="138" ht="14.25" spans="1:13">
      <c r="A138" s="7">
        <v>134</v>
      </c>
      <c r="B138" s="8" t="s">
        <v>149</v>
      </c>
      <c r="C138" s="9" t="s">
        <v>19</v>
      </c>
      <c r="D138" s="10">
        <v>7.16</v>
      </c>
      <c r="E138" s="11">
        <v>0.0513</v>
      </c>
      <c r="F138" s="12">
        <v>800</v>
      </c>
      <c r="G138" s="12">
        <f t="shared" si="12"/>
        <v>5728</v>
      </c>
      <c r="H138" s="12">
        <f t="shared" si="13"/>
        <v>293.56</v>
      </c>
      <c r="I138" s="19">
        <f t="shared" si="14"/>
        <v>58.712</v>
      </c>
      <c r="J138" s="19">
        <f t="shared" si="15"/>
        <v>132.102</v>
      </c>
      <c r="K138" s="19">
        <f t="shared" si="16"/>
        <v>88.068</v>
      </c>
      <c r="L138" s="20">
        <v>0</v>
      </c>
      <c r="M138" s="19">
        <f t="shared" si="17"/>
        <v>14.678</v>
      </c>
    </row>
    <row r="139" ht="14.25" spans="1:13">
      <c r="A139" s="7">
        <v>135</v>
      </c>
      <c r="B139" s="8" t="s">
        <v>150</v>
      </c>
      <c r="C139" s="9" t="s">
        <v>19</v>
      </c>
      <c r="D139" s="10">
        <v>7.08</v>
      </c>
      <c r="E139" s="11">
        <v>0.0513</v>
      </c>
      <c r="F139" s="12">
        <v>800</v>
      </c>
      <c r="G139" s="12">
        <f t="shared" si="12"/>
        <v>5664</v>
      </c>
      <c r="H139" s="12">
        <f t="shared" si="13"/>
        <v>290.28</v>
      </c>
      <c r="I139" s="19">
        <f t="shared" si="14"/>
        <v>58.056</v>
      </c>
      <c r="J139" s="19">
        <f t="shared" si="15"/>
        <v>130.626</v>
      </c>
      <c r="K139" s="19">
        <f t="shared" si="16"/>
        <v>87.084</v>
      </c>
      <c r="L139" s="20">
        <v>0</v>
      </c>
      <c r="M139" s="19">
        <f t="shared" si="17"/>
        <v>14.514</v>
      </c>
    </row>
    <row r="140" ht="14.25" spans="1:13">
      <c r="A140" s="7">
        <v>136</v>
      </c>
      <c r="B140" s="8" t="s">
        <v>151</v>
      </c>
      <c r="C140" s="9" t="s">
        <v>19</v>
      </c>
      <c r="D140" s="10">
        <v>7.08</v>
      </c>
      <c r="E140" s="11">
        <v>0.0513</v>
      </c>
      <c r="F140" s="12">
        <v>800</v>
      </c>
      <c r="G140" s="12">
        <f t="shared" si="12"/>
        <v>5664</v>
      </c>
      <c r="H140" s="12">
        <f t="shared" si="13"/>
        <v>290.28</v>
      </c>
      <c r="I140" s="19">
        <f t="shared" si="14"/>
        <v>58.056</v>
      </c>
      <c r="J140" s="19">
        <f t="shared" si="15"/>
        <v>130.626</v>
      </c>
      <c r="K140" s="19">
        <f t="shared" si="16"/>
        <v>87.084</v>
      </c>
      <c r="L140" s="20">
        <v>0</v>
      </c>
      <c r="M140" s="19">
        <f t="shared" si="17"/>
        <v>14.514</v>
      </c>
    </row>
    <row r="141" ht="14.25" spans="1:13">
      <c r="A141" s="7">
        <v>137</v>
      </c>
      <c r="B141" s="8" t="s">
        <v>152</v>
      </c>
      <c r="C141" s="9" t="s">
        <v>19</v>
      </c>
      <c r="D141" s="10">
        <v>7.06</v>
      </c>
      <c r="E141" s="11">
        <v>0.0513</v>
      </c>
      <c r="F141" s="12">
        <v>800</v>
      </c>
      <c r="G141" s="12">
        <f t="shared" si="12"/>
        <v>5648</v>
      </c>
      <c r="H141" s="12">
        <f t="shared" si="13"/>
        <v>289.46</v>
      </c>
      <c r="I141" s="19">
        <f t="shared" si="14"/>
        <v>57.892</v>
      </c>
      <c r="J141" s="19">
        <f t="shared" si="15"/>
        <v>130.257</v>
      </c>
      <c r="K141" s="19">
        <f t="shared" si="16"/>
        <v>86.838</v>
      </c>
      <c r="L141" s="20">
        <v>0</v>
      </c>
      <c r="M141" s="19">
        <f t="shared" si="17"/>
        <v>14.473</v>
      </c>
    </row>
    <row r="142" ht="14.25" spans="1:13">
      <c r="A142" s="7">
        <v>138</v>
      </c>
      <c r="B142" s="8" t="s">
        <v>153</v>
      </c>
      <c r="C142" s="9" t="s">
        <v>19</v>
      </c>
      <c r="D142" s="10">
        <v>7.05</v>
      </c>
      <c r="E142" s="11">
        <v>0.0513</v>
      </c>
      <c r="F142" s="12">
        <v>800</v>
      </c>
      <c r="G142" s="12">
        <f t="shared" si="12"/>
        <v>5640</v>
      </c>
      <c r="H142" s="12">
        <f t="shared" si="13"/>
        <v>289.05</v>
      </c>
      <c r="I142" s="19">
        <f t="shared" si="14"/>
        <v>57.81</v>
      </c>
      <c r="J142" s="19">
        <f t="shared" si="15"/>
        <v>130.0725</v>
      </c>
      <c r="K142" s="19">
        <f t="shared" si="16"/>
        <v>86.715</v>
      </c>
      <c r="L142" s="20">
        <v>0</v>
      </c>
      <c r="M142" s="19">
        <f t="shared" si="17"/>
        <v>14.4525</v>
      </c>
    </row>
    <row r="143" ht="14.25" spans="1:13">
      <c r="A143" s="7">
        <v>139</v>
      </c>
      <c r="B143" s="8" t="s">
        <v>154</v>
      </c>
      <c r="C143" s="9" t="s">
        <v>19</v>
      </c>
      <c r="D143" s="10">
        <v>7.03</v>
      </c>
      <c r="E143" s="11">
        <v>0.0513</v>
      </c>
      <c r="F143" s="12">
        <v>800</v>
      </c>
      <c r="G143" s="12">
        <f t="shared" si="12"/>
        <v>5624</v>
      </c>
      <c r="H143" s="12">
        <f t="shared" si="13"/>
        <v>288.23</v>
      </c>
      <c r="I143" s="19">
        <f t="shared" si="14"/>
        <v>57.646</v>
      </c>
      <c r="J143" s="19">
        <f t="shared" si="15"/>
        <v>129.7035</v>
      </c>
      <c r="K143" s="19">
        <f t="shared" si="16"/>
        <v>86.469</v>
      </c>
      <c r="L143" s="20">
        <v>0</v>
      </c>
      <c r="M143" s="19">
        <f t="shared" si="17"/>
        <v>14.4115</v>
      </c>
    </row>
    <row r="144" ht="14.25" spans="1:13">
      <c r="A144" s="7">
        <v>140</v>
      </c>
      <c r="B144" s="8" t="s">
        <v>155</v>
      </c>
      <c r="C144" s="9" t="s">
        <v>19</v>
      </c>
      <c r="D144" s="10">
        <v>7</v>
      </c>
      <c r="E144" s="11">
        <v>0.0513</v>
      </c>
      <c r="F144" s="12">
        <v>800</v>
      </c>
      <c r="G144" s="12">
        <f t="shared" si="12"/>
        <v>5600</v>
      </c>
      <c r="H144" s="12">
        <f t="shared" si="13"/>
        <v>287</v>
      </c>
      <c r="I144" s="19">
        <f t="shared" si="14"/>
        <v>57.4</v>
      </c>
      <c r="J144" s="19">
        <f t="shared" si="15"/>
        <v>129.15</v>
      </c>
      <c r="K144" s="19">
        <f t="shared" si="16"/>
        <v>86.1</v>
      </c>
      <c r="L144" s="20">
        <v>0</v>
      </c>
      <c r="M144" s="19">
        <f t="shared" si="17"/>
        <v>14.35</v>
      </c>
    </row>
    <row r="145" ht="14.25" spans="1:13">
      <c r="A145" s="7">
        <v>141</v>
      </c>
      <c r="B145" s="8" t="s">
        <v>156</v>
      </c>
      <c r="C145" s="9" t="s">
        <v>19</v>
      </c>
      <c r="D145" s="10">
        <v>6.99</v>
      </c>
      <c r="E145" s="11">
        <v>0.0513</v>
      </c>
      <c r="F145" s="12">
        <v>800</v>
      </c>
      <c r="G145" s="12">
        <f t="shared" si="12"/>
        <v>5592</v>
      </c>
      <c r="H145" s="12">
        <f t="shared" si="13"/>
        <v>286.59</v>
      </c>
      <c r="I145" s="19">
        <f t="shared" si="14"/>
        <v>57.318</v>
      </c>
      <c r="J145" s="19">
        <f t="shared" si="15"/>
        <v>128.9655</v>
      </c>
      <c r="K145" s="19">
        <f t="shared" si="16"/>
        <v>85.977</v>
      </c>
      <c r="L145" s="20">
        <v>0</v>
      </c>
      <c r="M145" s="19">
        <f t="shared" si="17"/>
        <v>14.3295</v>
      </c>
    </row>
    <row r="146" ht="14.25" spans="1:13">
      <c r="A146" s="7">
        <v>142</v>
      </c>
      <c r="B146" s="8" t="s">
        <v>157</v>
      </c>
      <c r="C146" s="9" t="s">
        <v>19</v>
      </c>
      <c r="D146" s="10">
        <v>6.96</v>
      </c>
      <c r="E146" s="11">
        <v>0.0513</v>
      </c>
      <c r="F146" s="12">
        <v>800</v>
      </c>
      <c r="G146" s="12">
        <f t="shared" si="12"/>
        <v>5568</v>
      </c>
      <c r="H146" s="12">
        <f t="shared" si="13"/>
        <v>285.36</v>
      </c>
      <c r="I146" s="19">
        <f t="shared" si="14"/>
        <v>57.072</v>
      </c>
      <c r="J146" s="19">
        <f t="shared" si="15"/>
        <v>128.412</v>
      </c>
      <c r="K146" s="19">
        <f t="shared" si="16"/>
        <v>85.608</v>
      </c>
      <c r="L146" s="20">
        <v>0</v>
      </c>
      <c r="M146" s="19">
        <f t="shared" si="17"/>
        <v>14.268</v>
      </c>
    </row>
    <row r="147" ht="14.25" spans="1:13">
      <c r="A147" s="7">
        <v>143</v>
      </c>
      <c r="B147" s="8" t="s">
        <v>158</v>
      </c>
      <c r="C147" s="9" t="s">
        <v>19</v>
      </c>
      <c r="D147" s="10">
        <v>6.96</v>
      </c>
      <c r="E147" s="11">
        <v>0.0513</v>
      </c>
      <c r="F147" s="12">
        <v>800</v>
      </c>
      <c r="G147" s="12">
        <f t="shared" si="12"/>
        <v>5568</v>
      </c>
      <c r="H147" s="12">
        <f t="shared" si="13"/>
        <v>285.36</v>
      </c>
      <c r="I147" s="19">
        <f t="shared" si="14"/>
        <v>57.072</v>
      </c>
      <c r="J147" s="19">
        <f t="shared" si="15"/>
        <v>128.412</v>
      </c>
      <c r="K147" s="19">
        <f t="shared" si="16"/>
        <v>85.608</v>
      </c>
      <c r="L147" s="20">
        <v>0</v>
      </c>
      <c r="M147" s="19">
        <f t="shared" si="17"/>
        <v>14.268</v>
      </c>
    </row>
    <row r="148" ht="14.25" spans="1:13">
      <c r="A148" s="7">
        <v>144</v>
      </c>
      <c r="B148" s="8" t="s">
        <v>159</v>
      </c>
      <c r="C148" s="9" t="s">
        <v>19</v>
      </c>
      <c r="D148" s="10">
        <v>6.96</v>
      </c>
      <c r="E148" s="11">
        <v>0.0513</v>
      </c>
      <c r="F148" s="12">
        <v>800</v>
      </c>
      <c r="G148" s="12">
        <f t="shared" si="12"/>
        <v>5568</v>
      </c>
      <c r="H148" s="12">
        <f t="shared" si="13"/>
        <v>285.36</v>
      </c>
      <c r="I148" s="19">
        <f t="shared" si="14"/>
        <v>57.072</v>
      </c>
      <c r="J148" s="19">
        <f t="shared" si="15"/>
        <v>128.412</v>
      </c>
      <c r="K148" s="19">
        <f t="shared" si="16"/>
        <v>85.608</v>
      </c>
      <c r="L148" s="20">
        <v>0</v>
      </c>
      <c r="M148" s="19">
        <f t="shared" si="17"/>
        <v>14.268</v>
      </c>
    </row>
    <row r="149" ht="14.25" spans="1:13">
      <c r="A149" s="7">
        <v>145</v>
      </c>
      <c r="B149" s="8" t="s">
        <v>160</v>
      </c>
      <c r="C149" s="9" t="s">
        <v>19</v>
      </c>
      <c r="D149" s="10">
        <v>6.94</v>
      </c>
      <c r="E149" s="11">
        <v>0.0513</v>
      </c>
      <c r="F149" s="12">
        <v>800</v>
      </c>
      <c r="G149" s="12">
        <f t="shared" si="12"/>
        <v>5552</v>
      </c>
      <c r="H149" s="12">
        <f t="shared" si="13"/>
        <v>284.54</v>
      </c>
      <c r="I149" s="19">
        <f t="shared" si="14"/>
        <v>56.908</v>
      </c>
      <c r="J149" s="19">
        <f t="shared" si="15"/>
        <v>128.043</v>
      </c>
      <c r="K149" s="19">
        <f t="shared" si="16"/>
        <v>85.362</v>
      </c>
      <c r="L149" s="20">
        <v>0</v>
      </c>
      <c r="M149" s="19">
        <f t="shared" si="17"/>
        <v>14.227</v>
      </c>
    </row>
    <row r="150" ht="14.25" spans="1:13">
      <c r="A150" s="7">
        <v>146</v>
      </c>
      <c r="B150" s="8" t="s">
        <v>161</v>
      </c>
      <c r="C150" s="9" t="s">
        <v>19</v>
      </c>
      <c r="D150" s="10">
        <v>6.92</v>
      </c>
      <c r="E150" s="11">
        <v>0.0513</v>
      </c>
      <c r="F150" s="12">
        <v>800</v>
      </c>
      <c r="G150" s="12">
        <f t="shared" si="12"/>
        <v>5536</v>
      </c>
      <c r="H150" s="12">
        <f t="shared" si="13"/>
        <v>283.72</v>
      </c>
      <c r="I150" s="19">
        <f t="shared" si="14"/>
        <v>56.744</v>
      </c>
      <c r="J150" s="19">
        <f t="shared" si="15"/>
        <v>127.674</v>
      </c>
      <c r="K150" s="19">
        <f t="shared" si="16"/>
        <v>85.116</v>
      </c>
      <c r="L150" s="20">
        <v>0</v>
      </c>
      <c r="M150" s="19">
        <f t="shared" si="17"/>
        <v>14.186</v>
      </c>
    </row>
    <row r="151" ht="14.25" spans="1:13">
      <c r="A151" s="7">
        <v>147</v>
      </c>
      <c r="B151" s="8" t="s">
        <v>162</v>
      </c>
      <c r="C151" s="9" t="s">
        <v>19</v>
      </c>
      <c r="D151" s="10">
        <v>6.92</v>
      </c>
      <c r="E151" s="11">
        <v>0.0513</v>
      </c>
      <c r="F151" s="12">
        <v>800</v>
      </c>
      <c r="G151" s="12">
        <f t="shared" si="12"/>
        <v>5536</v>
      </c>
      <c r="H151" s="12">
        <f t="shared" si="13"/>
        <v>283.72</v>
      </c>
      <c r="I151" s="19">
        <f t="shared" si="14"/>
        <v>56.744</v>
      </c>
      <c r="J151" s="19">
        <f t="shared" si="15"/>
        <v>127.674</v>
      </c>
      <c r="K151" s="19">
        <f t="shared" si="16"/>
        <v>85.116</v>
      </c>
      <c r="L151" s="20">
        <v>0</v>
      </c>
      <c r="M151" s="19">
        <f t="shared" si="17"/>
        <v>14.186</v>
      </c>
    </row>
    <row r="152" ht="14.25" spans="1:13">
      <c r="A152" s="7">
        <v>148</v>
      </c>
      <c r="B152" s="8" t="s">
        <v>163</v>
      </c>
      <c r="C152" s="9" t="s">
        <v>19</v>
      </c>
      <c r="D152" s="10">
        <v>6.91</v>
      </c>
      <c r="E152" s="11">
        <v>0.0513</v>
      </c>
      <c r="F152" s="12">
        <v>800</v>
      </c>
      <c r="G152" s="12">
        <f t="shared" si="12"/>
        <v>5528</v>
      </c>
      <c r="H152" s="12">
        <f t="shared" si="13"/>
        <v>283.31</v>
      </c>
      <c r="I152" s="19">
        <f t="shared" si="14"/>
        <v>56.662</v>
      </c>
      <c r="J152" s="19">
        <f t="shared" si="15"/>
        <v>127.4895</v>
      </c>
      <c r="K152" s="19">
        <f t="shared" si="16"/>
        <v>84.993</v>
      </c>
      <c r="L152" s="20">
        <v>0</v>
      </c>
      <c r="M152" s="19">
        <f t="shared" si="17"/>
        <v>14.1655</v>
      </c>
    </row>
    <row r="153" ht="14.25" spans="1:13">
      <c r="A153" s="7">
        <v>149</v>
      </c>
      <c r="B153" s="8" t="s">
        <v>164</v>
      </c>
      <c r="C153" s="9" t="s">
        <v>19</v>
      </c>
      <c r="D153" s="10">
        <v>6.91</v>
      </c>
      <c r="E153" s="11">
        <v>0.0513</v>
      </c>
      <c r="F153" s="12">
        <v>800</v>
      </c>
      <c r="G153" s="12">
        <f t="shared" si="12"/>
        <v>5528</v>
      </c>
      <c r="H153" s="12">
        <f t="shared" si="13"/>
        <v>283.31</v>
      </c>
      <c r="I153" s="19">
        <f t="shared" si="14"/>
        <v>56.662</v>
      </c>
      <c r="J153" s="19">
        <f t="shared" si="15"/>
        <v>127.4895</v>
      </c>
      <c r="K153" s="19">
        <f t="shared" si="16"/>
        <v>84.993</v>
      </c>
      <c r="L153" s="20">
        <v>0</v>
      </c>
      <c r="M153" s="19">
        <f t="shared" si="17"/>
        <v>14.1655</v>
      </c>
    </row>
    <row r="154" ht="14.25" spans="1:13">
      <c r="A154" s="7">
        <v>150</v>
      </c>
      <c r="B154" s="8" t="s">
        <v>165</v>
      </c>
      <c r="C154" s="9" t="s">
        <v>19</v>
      </c>
      <c r="D154" s="10">
        <v>6.9</v>
      </c>
      <c r="E154" s="11">
        <v>0.0513</v>
      </c>
      <c r="F154" s="12">
        <v>800</v>
      </c>
      <c r="G154" s="12">
        <f t="shared" si="12"/>
        <v>5520</v>
      </c>
      <c r="H154" s="12">
        <f t="shared" si="13"/>
        <v>282.9</v>
      </c>
      <c r="I154" s="19">
        <f t="shared" si="14"/>
        <v>56.58</v>
      </c>
      <c r="J154" s="19">
        <f t="shared" si="15"/>
        <v>127.305</v>
      </c>
      <c r="K154" s="19">
        <f t="shared" si="16"/>
        <v>84.87</v>
      </c>
      <c r="L154" s="20">
        <v>0</v>
      </c>
      <c r="M154" s="19">
        <f t="shared" si="17"/>
        <v>14.145</v>
      </c>
    </row>
    <row r="155" ht="14.25" spans="1:13">
      <c r="A155" s="7">
        <v>151</v>
      </c>
      <c r="B155" s="8" t="s">
        <v>166</v>
      </c>
      <c r="C155" s="9" t="s">
        <v>19</v>
      </c>
      <c r="D155" s="10">
        <v>6.9</v>
      </c>
      <c r="E155" s="11">
        <v>0.0513</v>
      </c>
      <c r="F155" s="12">
        <v>800</v>
      </c>
      <c r="G155" s="12">
        <f t="shared" si="12"/>
        <v>5520</v>
      </c>
      <c r="H155" s="12">
        <f t="shared" si="13"/>
        <v>282.9</v>
      </c>
      <c r="I155" s="19">
        <f t="shared" si="14"/>
        <v>56.58</v>
      </c>
      <c r="J155" s="19">
        <f t="shared" si="15"/>
        <v>127.305</v>
      </c>
      <c r="K155" s="19">
        <f t="shared" si="16"/>
        <v>84.87</v>
      </c>
      <c r="L155" s="20">
        <v>0</v>
      </c>
      <c r="M155" s="19">
        <f t="shared" si="17"/>
        <v>14.145</v>
      </c>
    </row>
    <row r="156" ht="14.25" spans="1:13">
      <c r="A156" s="7">
        <v>152</v>
      </c>
      <c r="B156" s="8" t="s">
        <v>167</v>
      </c>
      <c r="C156" s="9" t="s">
        <v>19</v>
      </c>
      <c r="D156" s="10">
        <v>6.87</v>
      </c>
      <c r="E156" s="11">
        <v>0.0513</v>
      </c>
      <c r="F156" s="12">
        <v>800</v>
      </c>
      <c r="G156" s="12">
        <f t="shared" si="12"/>
        <v>5496</v>
      </c>
      <c r="H156" s="12">
        <f t="shared" si="13"/>
        <v>281.67</v>
      </c>
      <c r="I156" s="19">
        <f t="shared" si="14"/>
        <v>56.334</v>
      </c>
      <c r="J156" s="19">
        <f t="shared" si="15"/>
        <v>126.7515</v>
      </c>
      <c r="K156" s="19">
        <f t="shared" si="16"/>
        <v>84.501</v>
      </c>
      <c r="L156" s="20">
        <v>0</v>
      </c>
      <c r="M156" s="19">
        <f t="shared" si="17"/>
        <v>14.0835</v>
      </c>
    </row>
    <row r="157" ht="14.25" spans="1:13">
      <c r="A157" s="7">
        <v>153</v>
      </c>
      <c r="B157" s="8" t="s">
        <v>168</v>
      </c>
      <c r="C157" s="9" t="s">
        <v>19</v>
      </c>
      <c r="D157" s="10">
        <v>6.87</v>
      </c>
      <c r="E157" s="11">
        <v>0.0513</v>
      </c>
      <c r="F157" s="12">
        <v>800</v>
      </c>
      <c r="G157" s="12">
        <f t="shared" si="12"/>
        <v>5496</v>
      </c>
      <c r="H157" s="12">
        <f t="shared" si="13"/>
        <v>281.67</v>
      </c>
      <c r="I157" s="19">
        <f t="shared" si="14"/>
        <v>56.334</v>
      </c>
      <c r="J157" s="19">
        <f t="shared" si="15"/>
        <v>126.7515</v>
      </c>
      <c r="K157" s="19">
        <f t="shared" si="16"/>
        <v>84.501</v>
      </c>
      <c r="L157" s="20">
        <v>0</v>
      </c>
      <c r="M157" s="19">
        <f t="shared" si="17"/>
        <v>14.0835</v>
      </c>
    </row>
    <row r="158" ht="14.25" spans="1:13">
      <c r="A158" s="7">
        <v>154</v>
      </c>
      <c r="B158" s="8" t="s">
        <v>169</v>
      </c>
      <c r="C158" s="9" t="s">
        <v>19</v>
      </c>
      <c r="D158" s="10">
        <v>6.86</v>
      </c>
      <c r="E158" s="11">
        <v>0.0513</v>
      </c>
      <c r="F158" s="12">
        <v>800</v>
      </c>
      <c r="G158" s="12">
        <f t="shared" si="12"/>
        <v>5488</v>
      </c>
      <c r="H158" s="12">
        <f t="shared" si="13"/>
        <v>281.26</v>
      </c>
      <c r="I158" s="19">
        <f t="shared" si="14"/>
        <v>56.252</v>
      </c>
      <c r="J158" s="19">
        <f t="shared" si="15"/>
        <v>126.567</v>
      </c>
      <c r="K158" s="19">
        <f t="shared" si="16"/>
        <v>84.378</v>
      </c>
      <c r="L158" s="20">
        <v>0</v>
      </c>
      <c r="M158" s="19">
        <f t="shared" si="17"/>
        <v>14.063</v>
      </c>
    </row>
    <row r="159" ht="14.25" spans="1:13">
      <c r="A159" s="7">
        <v>155</v>
      </c>
      <c r="B159" s="8" t="s">
        <v>170</v>
      </c>
      <c r="C159" s="9" t="s">
        <v>19</v>
      </c>
      <c r="D159" s="10">
        <v>6.82</v>
      </c>
      <c r="E159" s="11">
        <v>0.0513</v>
      </c>
      <c r="F159" s="12">
        <v>800</v>
      </c>
      <c r="G159" s="12">
        <f t="shared" si="12"/>
        <v>5456</v>
      </c>
      <c r="H159" s="12">
        <f t="shared" si="13"/>
        <v>279.62</v>
      </c>
      <c r="I159" s="19">
        <f t="shared" si="14"/>
        <v>55.924</v>
      </c>
      <c r="J159" s="19">
        <f t="shared" si="15"/>
        <v>125.829</v>
      </c>
      <c r="K159" s="19">
        <f t="shared" si="16"/>
        <v>83.886</v>
      </c>
      <c r="L159" s="20">
        <v>0</v>
      </c>
      <c r="M159" s="19">
        <f t="shared" si="17"/>
        <v>13.981</v>
      </c>
    </row>
    <row r="160" ht="14.25" spans="1:13">
      <c r="A160" s="7">
        <v>156</v>
      </c>
      <c r="B160" s="8" t="s">
        <v>171</v>
      </c>
      <c r="C160" s="9" t="s">
        <v>19</v>
      </c>
      <c r="D160" s="10">
        <v>6.8</v>
      </c>
      <c r="E160" s="11">
        <v>0.0513</v>
      </c>
      <c r="F160" s="12">
        <v>800</v>
      </c>
      <c r="G160" s="12">
        <f t="shared" si="12"/>
        <v>5440</v>
      </c>
      <c r="H160" s="12">
        <f t="shared" si="13"/>
        <v>278.8</v>
      </c>
      <c r="I160" s="19">
        <f t="shared" si="14"/>
        <v>55.76</v>
      </c>
      <c r="J160" s="19">
        <f t="shared" si="15"/>
        <v>125.46</v>
      </c>
      <c r="K160" s="19">
        <f t="shared" si="16"/>
        <v>83.64</v>
      </c>
      <c r="L160" s="20">
        <v>0</v>
      </c>
      <c r="M160" s="19">
        <f t="shared" si="17"/>
        <v>13.94</v>
      </c>
    </row>
    <row r="161" ht="14.25" spans="1:13">
      <c r="A161" s="7">
        <v>157</v>
      </c>
      <c r="B161" s="8" t="s">
        <v>172</v>
      </c>
      <c r="C161" s="9" t="s">
        <v>19</v>
      </c>
      <c r="D161" s="10">
        <v>6.76</v>
      </c>
      <c r="E161" s="11">
        <v>0.0513</v>
      </c>
      <c r="F161" s="12">
        <v>800</v>
      </c>
      <c r="G161" s="12">
        <f t="shared" si="12"/>
        <v>5408</v>
      </c>
      <c r="H161" s="12">
        <f t="shared" si="13"/>
        <v>277.16</v>
      </c>
      <c r="I161" s="19">
        <f t="shared" si="14"/>
        <v>55.432</v>
      </c>
      <c r="J161" s="19">
        <f t="shared" si="15"/>
        <v>124.722</v>
      </c>
      <c r="K161" s="19">
        <f t="shared" si="16"/>
        <v>83.148</v>
      </c>
      <c r="L161" s="20">
        <v>0</v>
      </c>
      <c r="M161" s="19">
        <f t="shared" si="17"/>
        <v>13.858</v>
      </c>
    </row>
    <row r="162" ht="14.25" spans="1:13">
      <c r="A162" s="7">
        <v>158</v>
      </c>
      <c r="B162" s="8" t="s">
        <v>173</v>
      </c>
      <c r="C162" s="9" t="s">
        <v>19</v>
      </c>
      <c r="D162" s="10">
        <v>6.75</v>
      </c>
      <c r="E162" s="11">
        <v>0.0513</v>
      </c>
      <c r="F162" s="12">
        <v>800</v>
      </c>
      <c r="G162" s="12">
        <f t="shared" si="12"/>
        <v>5400</v>
      </c>
      <c r="H162" s="12">
        <f t="shared" si="13"/>
        <v>276.75</v>
      </c>
      <c r="I162" s="19">
        <f t="shared" si="14"/>
        <v>55.35</v>
      </c>
      <c r="J162" s="19">
        <f t="shared" si="15"/>
        <v>124.5375</v>
      </c>
      <c r="K162" s="19">
        <f t="shared" si="16"/>
        <v>83.025</v>
      </c>
      <c r="L162" s="20">
        <v>0</v>
      </c>
      <c r="M162" s="19">
        <f t="shared" si="17"/>
        <v>13.8375</v>
      </c>
    </row>
    <row r="163" ht="14.25" spans="1:13">
      <c r="A163" s="7">
        <v>159</v>
      </c>
      <c r="B163" s="8" t="s">
        <v>174</v>
      </c>
      <c r="C163" s="9" t="s">
        <v>19</v>
      </c>
      <c r="D163" s="10">
        <v>6.71</v>
      </c>
      <c r="E163" s="11">
        <v>0.0513</v>
      </c>
      <c r="F163" s="12">
        <v>800</v>
      </c>
      <c r="G163" s="12">
        <f t="shared" si="12"/>
        <v>5368</v>
      </c>
      <c r="H163" s="12">
        <f t="shared" si="13"/>
        <v>275.11</v>
      </c>
      <c r="I163" s="19">
        <f t="shared" si="14"/>
        <v>55.022</v>
      </c>
      <c r="J163" s="19">
        <f t="shared" si="15"/>
        <v>123.7995</v>
      </c>
      <c r="K163" s="19">
        <f t="shared" si="16"/>
        <v>82.533</v>
      </c>
      <c r="L163" s="20">
        <v>0</v>
      </c>
      <c r="M163" s="19">
        <f t="shared" si="17"/>
        <v>13.7555</v>
      </c>
    </row>
    <row r="164" ht="14.25" spans="1:13">
      <c r="A164" s="7">
        <v>160</v>
      </c>
      <c r="B164" s="8" t="s">
        <v>95</v>
      </c>
      <c r="C164" s="9" t="s">
        <v>19</v>
      </c>
      <c r="D164" s="10">
        <v>6.7</v>
      </c>
      <c r="E164" s="11">
        <v>0.0513</v>
      </c>
      <c r="F164" s="12">
        <v>800</v>
      </c>
      <c r="G164" s="12">
        <f t="shared" si="12"/>
        <v>5360</v>
      </c>
      <c r="H164" s="12">
        <f t="shared" si="13"/>
        <v>274.7</v>
      </c>
      <c r="I164" s="19">
        <f t="shared" si="14"/>
        <v>54.94</v>
      </c>
      <c r="J164" s="19">
        <f t="shared" si="15"/>
        <v>123.615</v>
      </c>
      <c r="K164" s="19">
        <f t="shared" si="16"/>
        <v>82.41</v>
      </c>
      <c r="L164" s="20">
        <v>0</v>
      </c>
      <c r="M164" s="19">
        <f t="shared" si="17"/>
        <v>13.735</v>
      </c>
    </row>
    <row r="165" ht="14.25" spans="1:13">
      <c r="A165" s="7">
        <v>161</v>
      </c>
      <c r="B165" s="8" t="s">
        <v>175</v>
      </c>
      <c r="C165" s="9" t="s">
        <v>19</v>
      </c>
      <c r="D165" s="10">
        <v>6.68</v>
      </c>
      <c r="E165" s="11">
        <v>0.0513</v>
      </c>
      <c r="F165" s="12">
        <v>800</v>
      </c>
      <c r="G165" s="12">
        <f t="shared" si="12"/>
        <v>5344</v>
      </c>
      <c r="H165" s="12">
        <f t="shared" si="13"/>
        <v>273.88</v>
      </c>
      <c r="I165" s="19">
        <f t="shared" si="14"/>
        <v>54.776</v>
      </c>
      <c r="J165" s="19">
        <f t="shared" si="15"/>
        <v>123.246</v>
      </c>
      <c r="K165" s="19">
        <f t="shared" si="16"/>
        <v>82.164</v>
      </c>
      <c r="L165" s="20">
        <v>0</v>
      </c>
      <c r="M165" s="19">
        <f t="shared" si="17"/>
        <v>13.694</v>
      </c>
    </row>
    <row r="166" ht="14.25" spans="1:13">
      <c r="A166" s="7">
        <v>162</v>
      </c>
      <c r="B166" s="8" t="s">
        <v>101</v>
      </c>
      <c r="C166" s="9" t="s">
        <v>19</v>
      </c>
      <c r="D166" s="10">
        <v>6.68</v>
      </c>
      <c r="E166" s="11">
        <v>0.0513</v>
      </c>
      <c r="F166" s="12">
        <v>800</v>
      </c>
      <c r="G166" s="12">
        <f t="shared" si="12"/>
        <v>5344</v>
      </c>
      <c r="H166" s="12">
        <f t="shared" si="13"/>
        <v>273.88</v>
      </c>
      <c r="I166" s="19">
        <f t="shared" si="14"/>
        <v>54.776</v>
      </c>
      <c r="J166" s="19">
        <f t="shared" si="15"/>
        <v>123.246</v>
      </c>
      <c r="K166" s="19">
        <f t="shared" si="16"/>
        <v>82.164</v>
      </c>
      <c r="L166" s="20">
        <v>0</v>
      </c>
      <c r="M166" s="19">
        <f t="shared" si="17"/>
        <v>13.694</v>
      </c>
    </row>
    <row r="167" ht="14.25" spans="1:13">
      <c r="A167" s="7">
        <v>163</v>
      </c>
      <c r="B167" s="8" t="s">
        <v>176</v>
      </c>
      <c r="C167" s="9" t="s">
        <v>19</v>
      </c>
      <c r="D167" s="10">
        <v>6.67</v>
      </c>
      <c r="E167" s="11">
        <v>0.0513</v>
      </c>
      <c r="F167" s="12">
        <v>800</v>
      </c>
      <c r="G167" s="12">
        <f t="shared" si="12"/>
        <v>5336</v>
      </c>
      <c r="H167" s="12">
        <f t="shared" si="13"/>
        <v>273.47</v>
      </c>
      <c r="I167" s="19">
        <f t="shared" si="14"/>
        <v>54.694</v>
      </c>
      <c r="J167" s="19">
        <f t="shared" si="15"/>
        <v>123.0615</v>
      </c>
      <c r="K167" s="19">
        <f t="shared" si="16"/>
        <v>82.041</v>
      </c>
      <c r="L167" s="20">
        <v>0</v>
      </c>
      <c r="M167" s="19">
        <f t="shared" si="17"/>
        <v>13.6735</v>
      </c>
    </row>
    <row r="168" ht="14.25" spans="1:13">
      <c r="A168" s="7">
        <v>164</v>
      </c>
      <c r="B168" s="8" t="s">
        <v>177</v>
      </c>
      <c r="C168" s="9" t="s">
        <v>19</v>
      </c>
      <c r="D168" s="10">
        <v>6.65</v>
      </c>
      <c r="E168" s="11">
        <v>0.0513</v>
      </c>
      <c r="F168" s="12">
        <v>800</v>
      </c>
      <c r="G168" s="12">
        <f t="shared" si="12"/>
        <v>5320</v>
      </c>
      <c r="H168" s="12">
        <f t="shared" si="13"/>
        <v>272.65</v>
      </c>
      <c r="I168" s="19">
        <f t="shared" si="14"/>
        <v>54.53</v>
      </c>
      <c r="J168" s="19">
        <f t="shared" si="15"/>
        <v>122.6925</v>
      </c>
      <c r="K168" s="19">
        <f t="shared" si="16"/>
        <v>81.795</v>
      </c>
      <c r="L168" s="20">
        <v>0</v>
      </c>
      <c r="M168" s="19">
        <f t="shared" si="17"/>
        <v>13.6325</v>
      </c>
    </row>
    <row r="169" ht="14.25" spans="1:13">
      <c r="A169" s="7">
        <v>165</v>
      </c>
      <c r="B169" s="8" t="s">
        <v>178</v>
      </c>
      <c r="C169" s="9" t="s">
        <v>19</v>
      </c>
      <c r="D169" s="10">
        <v>6.63</v>
      </c>
      <c r="E169" s="11">
        <v>0.0513</v>
      </c>
      <c r="F169" s="12">
        <v>800</v>
      </c>
      <c r="G169" s="12">
        <f t="shared" si="12"/>
        <v>5304</v>
      </c>
      <c r="H169" s="12">
        <f t="shared" si="13"/>
        <v>271.83</v>
      </c>
      <c r="I169" s="19">
        <f t="shared" si="14"/>
        <v>54.366</v>
      </c>
      <c r="J169" s="19">
        <f t="shared" si="15"/>
        <v>122.3235</v>
      </c>
      <c r="K169" s="19">
        <f t="shared" si="16"/>
        <v>81.549</v>
      </c>
      <c r="L169" s="20">
        <v>0</v>
      </c>
      <c r="M169" s="19">
        <f t="shared" si="17"/>
        <v>13.5915</v>
      </c>
    </row>
    <row r="170" ht="14.25" spans="1:13">
      <c r="A170" s="7">
        <v>166</v>
      </c>
      <c r="B170" s="8" t="s">
        <v>179</v>
      </c>
      <c r="C170" s="9" t="s">
        <v>19</v>
      </c>
      <c r="D170" s="10">
        <v>6.61</v>
      </c>
      <c r="E170" s="11">
        <v>0.0513</v>
      </c>
      <c r="F170" s="12">
        <v>800</v>
      </c>
      <c r="G170" s="12">
        <f t="shared" si="12"/>
        <v>5288</v>
      </c>
      <c r="H170" s="12">
        <f t="shared" si="13"/>
        <v>271.01</v>
      </c>
      <c r="I170" s="19">
        <f t="shared" si="14"/>
        <v>54.202</v>
      </c>
      <c r="J170" s="19">
        <f t="shared" si="15"/>
        <v>121.9545</v>
      </c>
      <c r="K170" s="19">
        <f t="shared" si="16"/>
        <v>81.303</v>
      </c>
      <c r="L170" s="20">
        <v>0</v>
      </c>
      <c r="M170" s="19">
        <f t="shared" si="17"/>
        <v>13.5505</v>
      </c>
    </row>
    <row r="171" ht="14.25" spans="1:13">
      <c r="A171" s="7">
        <v>167</v>
      </c>
      <c r="B171" s="8" t="s">
        <v>180</v>
      </c>
      <c r="C171" s="9" t="s">
        <v>19</v>
      </c>
      <c r="D171" s="10">
        <v>6.59</v>
      </c>
      <c r="E171" s="11">
        <v>0.0513</v>
      </c>
      <c r="F171" s="12">
        <v>800</v>
      </c>
      <c r="G171" s="12">
        <f t="shared" si="12"/>
        <v>5272</v>
      </c>
      <c r="H171" s="12">
        <f t="shared" si="13"/>
        <v>270.19</v>
      </c>
      <c r="I171" s="19">
        <f t="shared" si="14"/>
        <v>54.038</v>
      </c>
      <c r="J171" s="19">
        <f t="shared" si="15"/>
        <v>121.5855</v>
      </c>
      <c r="K171" s="19">
        <f t="shared" si="16"/>
        <v>81.057</v>
      </c>
      <c r="L171" s="20">
        <v>0</v>
      </c>
      <c r="M171" s="19">
        <f t="shared" si="17"/>
        <v>13.5095</v>
      </c>
    </row>
    <row r="172" ht="14.25" spans="1:13">
      <c r="A172" s="7">
        <v>168</v>
      </c>
      <c r="B172" s="8" t="s">
        <v>181</v>
      </c>
      <c r="C172" s="9" t="s">
        <v>19</v>
      </c>
      <c r="D172" s="10">
        <v>6.58</v>
      </c>
      <c r="E172" s="11">
        <v>0.0513</v>
      </c>
      <c r="F172" s="12">
        <v>800</v>
      </c>
      <c r="G172" s="12">
        <f t="shared" si="12"/>
        <v>5264</v>
      </c>
      <c r="H172" s="12">
        <f t="shared" si="13"/>
        <v>269.78</v>
      </c>
      <c r="I172" s="19">
        <f t="shared" si="14"/>
        <v>53.956</v>
      </c>
      <c r="J172" s="19">
        <f t="shared" si="15"/>
        <v>121.401</v>
      </c>
      <c r="K172" s="19">
        <f t="shared" si="16"/>
        <v>80.934</v>
      </c>
      <c r="L172" s="20">
        <v>0</v>
      </c>
      <c r="M172" s="19">
        <f t="shared" si="17"/>
        <v>13.489</v>
      </c>
    </row>
    <row r="173" ht="14.25" spans="1:13">
      <c r="A173" s="7">
        <v>169</v>
      </c>
      <c r="B173" s="8" t="s">
        <v>182</v>
      </c>
      <c r="C173" s="9" t="s">
        <v>19</v>
      </c>
      <c r="D173" s="10">
        <v>6.54</v>
      </c>
      <c r="E173" s="11">
        <v>0.0513</v>
      </c>
      <c r="F173" s="12">
        <v>800</v>
      </c>
      <c r="G173" s="12">
        <f t="shared" si="12"/>
        <v>5232</v>
      </c>
      <c r="H173" s="12">
        <f t="shared" si="13"/>
        <v>268.14</v>
      </c>
      <c r="I173" s="19">
        <f t="shared" si="14"/>
        <v>53.628</v>
      </c>
      <c r="J173" s="19">
        <f t="shared" si="15"/>
        <v>120.663</v>
      </c>
      <c r="K173" s="19">
        <f t="shared" si="16"/>
        <v>80.442</v>
      </c>
      <c r="L173" s="20">
        <v>0</v>
      </c>
      <c r="M173" s="19">
        <f t="shared" si="17"/>
        <v>13.407</v>
      </c>
    </row>
    <row r="174" ht="14.25" spans="1:13">
      <c r="A174" s="7">
        <v>170</v>
      </c>
      <c r="B174" s="8" t="s">
        <v>183</v>
      </c>
      <c r="C174" s="9" t="s">
        <v>19</v>
      </c>
      <c r="D174" s="10">
        <v>6.53</v>
      </c>
      <c r="E174" s="11">
        <v>0.0513</v>
      </c>
      <c r="F174" s="12">
        <v>800</v>
      </c>
      <c r="G174" s="12">
        <f t="shared" si="12"/>
        <v>5224</v>
      </c>
      <c r="H174" s="12">
        <f t="shared" si="13"/>
        <v>267.73</v>
      </c>
      <c r="I174" s="19">
        <f t="shared" si="14"/>
        <v>53.546</v>
      </c>
      <c r="J174" s="19">
        <f t="shared" si="15"/>
        <v>120.4785</v>
      </c>
      <c r="K174" s="19">
        <f t="shared" si="16"/>
        <v>80.319</v>
      </c>
      <c r="L174" s="20">
        <v>0</v>
      </c>
      <c r="M174" s="19">
        <f t="shared" si="17"/>
        <v>13.3865</v>
      </c>
    </row>
    <row r="175" ht="14.25" spans="1:13">
      <c r="A175" s="7">
        <v>171</v>
      </c>
      <c r="B175" s="8" t="s">
        <v>184</v>
      </c>
      <c r="C175" s="9" t="s">
        <v>19</v>
      </c>
      <c r="D175" s="10">
        <v>6.52</v>
      </c>
      <c r="E175" s="11">
        <v>0.0513</v>
      </c>
      <c r="F175" s="12">
        <v>800</v>
      </c>
      <c r="G175" s="12">
        <f t="shared" si="12"/>
        <v>5216</v>
      </c>
      <c r="H175" s="12">
        <f t="shared" si="13"/>
        <v>267.32</v>
      </c>
      <c r="I175" s="19">
        <f t="shared" si="14"/>
        <v>53.464</v>
      </c>
      <c r="J175" s="19">
        <f t="shared" si="15"/>
        <v>120.294</v>
      </c>
      <c r="K175" s="19">
        <f t="shared" si="16"/>
        <v>80.196</v>
      </c>
      <c r="L175" s="20">
        <v>0</v>
      </c>
      <c r="M175" s="19">
        <f t="shared" si="17"/>
        <v>13.366</v>
      </c>
    </row>
    <row r="176" ht="14.25" spans="1:13">
      <c r="A176" s="7">
        <v>172</v>
      </c>
      <c r="B176" s="8" t="s">
        <v>185</v>
      </c>
      <c r="C176" s="9" t="s">
        <v>19</v>
      </c>
      <c r="D176" s="10">
        <v>6.52</v>
      </c>
      <c r="E176" s="11">
        <v>0.0513</v>
      </c>
      <c r="F176" s="12">
        <v>800</v>
      </c>
      <c r="G176" s="12">
        <f t="shared" si="12"/>
        <v>5216</v>
      </c>
      <c r="H176" s="12">
        <f t="shared" si="13"/>
        <v>267.32</v>
      </c>
      <c r="I176" s="19">
        <f t="shared" si="14"/>
        <v>53.464</v>
      </c>
      <c r="J176" s="19">
        <f t="shared" si="15"/>
        <v>120.294</v>
      </c>
      <c r="K176" s="19">
        <f t="shared" si="16"/>
        <v>80.196</v>
      </c>
      <c r="L176" s="20">
        <v>0</v>
      </c>
      <c r="M176" s="19">
        <f t="shared" si="17"/>
        <v>13.366</v>
      </c>
    </row>
    <row r="177" ht="14.25" spans="1:13">
      <c r="A177" s="7">
        <v>173</v>
      </c>
      <c r="B177" s="8" t="s">
        <v>186</v>
      </c>
      <c r="C177" s="9" t="s">
        <v>19</v>
      </c>
      <c r="D177" s="10">
        <v>6.52</v>
      </c>
      <c r="E177" s="11">
        <v>0.0513</v>
      </c>
      <c r="F177" s="12">
        <v>800</v>
      </c>
      <c r="G177" s="12">
        <f t="shared" si="12"/>
        <v>5216</v>
      </c>
      <c r="H177" s="12">
        <f t="shared" si="13"/>
        <v>267.32</v>
      </c>
      <c r="I177" s="19">
        <f t="shared" si="14"/>
        <v>53.464</v>
      </c>
      <c r="J177" s="19">
        <f t="shared" si="15"/>
        <v>120.294</v>
      </c>
      <c r="K177" s="19">
        <f t="shared" si="16"/>
        <v>80.196</v>
      </c>
      <c r="L177" s="20">
        <v>0</v>
      </c>
      <c r="M177" s="19">
        <f t="shared" si="17"/>
        <v>13.366</v>
      </c>
    </row>
    <row r="178" ht="14.25" spans="1:13">
      <c r="A178" s="7">
        <v>174</v>
      </c>
      <c r="B178" s="8" t="s">
        <v>187</v>
      </c>
      <c r="C178" s="9" t="s">
        <v>19</v>
      </c>
      <c r="D178" s="10">
        <v>6.51</v>
      </c>
      <c r="E178" s="11">
        <v>0.0513</v>
      </c>
      <c r="F178" s="12">
        <v>800</v>
      </c>
      <c r="G178" s="12">
        <f t="shared" si="12"/>
        <v>5208</v>
      </c>
      <c r="H178" s="12">
        <f t="shared" si="13"/>
        <v>266.91</v>
      </c>
      <c r="I178" s="19">
        <f t="shared" si="14"/>
        <v>53.382</v>
      </c>
      <c r="J178" s="19">
        <f t="shared" si="15"/>
        <v>120.1095</v>
      </c>
      <c r="K178" s="19">
        <f t="shared" si="16"/>
        <v>80.073</v>
      </c>
      <c r="L178" s="20">
        <v>0</v>
      </c>
      <c r="M178" s="19">
        <f t="shared" si="17"/>
        <v>13.3455</v>
      </c>
    </row>
    <row r="179" ht="14.25" spans="1:13">
      <c r="A179" s="7">
        <v>175</v>
      </c>
      <c r="B179" s="8" t="s">
        <v>188</v>
      </c>
      <c r="C179" s="9" t="s">
        <v>19</v>
      </c>
      <c r="D179" s="10">
        <v>6.46</v>
      </c>
      <c r="E179" s="11">
        <v>0.0513</v>
      </c>
      <c r="F179" s="12">
        <v>800</v>
      </c>
      <c r="G179" s="12">
        <f t="shared" si="12"/>
        <v>5168</v>
      </c>
      <c r="H179" s="12">
        <f t="shared" si="13"/>
        <v>264.86</v>
      </c>
      <c r="I179" s="19">
        <f t="shared" si="14"/>
        <v>52.972</v>
      </c>
      <c r="J179" s="19">
        <f t="shared" si="15"/>
        <v>119.187</v>
      </c>
      <c r="K179" s="19">
        <f t="shared" si="16"/>
        <v>79.458</v>
      </c>
      <c r="L179" s="20">
        <v>0</v>
      </c>
      <c r="M179" s="19">
        <f t="shared" si="17"/>
        <v>13.243</v>
      </c>
    </row>
    <row r="180" ht="14.25" spans="1:13">
      <c r="A180" s="7">
        <v>176</v>
      </c>
      <c r="B180" s="8" t="s">
        <v>189</v>
      </c>
      <c r="C180" s="9" t="s">
        <v>19</v>
      </c>
      <c r="D180" s="10">
        <v>6.46</v>
      </c>
      <c r="E180" s="11">
        <v>0.0513</v>
      </c>
      <c r="F180" s="12">
        <v>800</v>
      </c>
      <c r="G180" s="12">
        <f t="shared" si="12"/>
        <v>5168</v>
      </c>
      <c r="H180" s="12">
        <f t="shared" si="13"/>
        <v>264.86</v>
      </c>
      <c r="I180" s="19">
        <f t="shared" si="14"/>
        <v>52.972</v>
      </c>
      <c r="J180" s="19">
        <f t="shared" si="15"/>
        <v>119.187</v>
      </c>
      <c r="K180" s="19">
        <f t="shared" si="16"/>
        <v>79.458</v>
      </c>
      <c r="L180" s="20">
        <v>0</v>
      </c>
      <c r="M180" s="19">
        <f t="shared" si="17"/>
        <v>13.243</v>
      </c>
    </row>
    <row r="181" ht="14.25" spans="1:13">
      <c r="A181" s="7">
        <v>177</v>
      </c>
      <c r="B181" s="8" t="s">
        <v>190</v>
      </c>
      <c r="C181" s="9" t="s">
        <v>19</v>
      </c>
      <c r="D181" s="10">
        <v>6.45</v>
      </c>
      <c r="E181" s="11">
        <v>0.0513</v>
      </c>
      <c r="F181" s="12">
        <v>800</v>
      </c>
      <c r="G181" s="12">
        <f t="shared" si="12"/>
        <v>5160</v>
      </c>
      <c r="H181" s="12">
        <f t="shared" si="13"/>
        <v>264.45</v>
      </c>
      <c r="I181" s="19">
        <f t="shared" si="14"/>
        <v>52.89</v>
      </c>
      <c r="J181" s="19">
        <f t="shared" si="15"/>
        <v>119.0025</v>
      </c>
      <c r="K181" s="19">
        <f t="shared" si="16"/>
        <v>79.335</v>
      </c>
      <c r="L181" s="20">
        <v>0</v>
      </c>
      <c r="M181" s="19">
        <f t="shared" si="17"/>
        <v>13.2225</v>
      </c>
    </row>
    <row r="182" ht="14.25" spans="1:13">
      <c r="A182" s="7">
        <v>178</v>
      </c>
      <c r="B182" s="8" t="s">
        <v>191</v>
      </c>
      <c r="C182" s="9" t="s">
        <v>19</v>
      </c>
      <c r="D182" s="10">
        <v>6.45</v>
      </c>
      <c r="E182" s="11">
        <v>0.0513</v>
      </c>
      <c r="F182" s="12">
        <v>800</v>
      </c>
      <c r="G182" s="12">
        <f t="shared" si="12"/>
        <v>5160</v>
      </c>
      <c r="H182" s="12">
        <f t="shared" si="13"/>
        <v>264.45</v>
      </c>
      <c r="I182" s="19">
        <f t="shared" si="14"/>
        <v>52.89</v>
      </c>
      <c r="J182" s="19">
        <f t="shared" si="15"/>
        <v>119.0025</v>
      </c>
      <c r="K182" s="19">
        <f t="shared" si="16"/>
        <v>79.335</v>
      </c>
      <c r="L182" s="20">
        <v>0</v>
      </c>
      <c r="M182" s="19">
        <f t="shared" si="17"/>
        <v>13.2225</v>
      </c>
    </row>
    <row r="183" ht="14.25" spans="1:13">
      <c r="A183" s="7">
        <v>179</v>
      </c>
      <c r="B183" s="8" t="s">
        <v>192</v>
      </c>
      <c r="C183" s="9" t="s">
        <v>19</v>
      </c>
      <c r="D183" s="10">
        <v>6.42</v>
      </c>
      <c r="E183" s="11">
        <v>0.0513</v>
      </c>
      <c r="F183" s="12">
        <v>800</v>
      </c>
      <c r="G183" s="12">
        <f t="shared" si="12"/>
        <v>5136</v>
      </c>
      <c r="H183" s="12">
        <f t="shared" si="13"/>
        <v>263.22</v>
      </c>
      <c r="I183" s="19">
        <f t="shared" si="14"/>
        <v>52.644</v>
      </c>
      <c r="J183" s="19">
        <f t="shared" si="15"/>
        <v>118.449</v>
      </c>
      <c r="K183" s="19">
        <f t="shared" si="16"/>
        <v>78.966</v>
      </c>
      <c r="L183" s="20">
        <v>0</v>
      </c>
      <c r="M183" s="19">
        <f t="shared" si="17"/>
        <v>13.161</v>
      </c>
    </row>
    <row r="184" ht="14.25" spans="1:13">
      <c r="A184" s="7">
        <v>180</v>
      </c>
      <c r="B184" s="8" t="s">
        <v>193</v>
      </c>
      <c r="C184" s="9" t="s">
        <v>19</v>
      </c>
      <c r="D184" s="10">
        <v>6.4</v>
      </c>
      <c r="E184" s="11">
        <v>0.0513</v>
      </c>
      <c r="F184" s="12">
        <v>800</v>
      </c>
      <c r="G184" s="12">
        <f t="shared" si="12"/>
        <v>5120</v>
      </c>
      <c r="H184" s="12">
        <f t="shared" si="13"/>
        <v>262.4</v>
      </c>
      <c r="I184" s="19">
        <f t="shared" si="14"/>
        <v>52.48</v>
      </c>
      <c r="J184" s="19">
        <f t="shared" si="15"/>
        <v>118.08</v>
      </c>
      <c r="K184" s="19">
        <f t="shared" si="16"/>
        <v>78.72</v>
      </c>
      <c r="L184" s="20">
        <v>0</v>
      </c>
      <c r="M184" s="19">
        <f t="shared" si="17"/>
        <v>13.12</v>
      </c>
    </row>
    <row r="185" ht="14.25" spans="1:13">
      <c r="A185" s="7">
        <v>181</v>
      </c>
      <c r="B185" s="8" t="s">
        <v>194</v>
      </c>
      <c r="C185" s="9" t="s">
        <v>19</v>
      </c>
      <c r="D185" s="10">
        <v>6.38</v>
      </c>
      <c r="E185" s="11">
        <v>0.0513</v>
      </c>
      <c r="F185" s="12">
        <v>800</v>
      </c>
      <c r="G185" s="12">
        <f t="shared" si="12"/>
        <v>5104</v>
      </c>
      <c r="H185" s="12">
        <f t="shared" si="13"/>
        <v>261.58</v>
      </c>
      <c r="I185" s="19">
        <f t="shared" si="14"/>
        <v>52.316</v>
      </c>
      <c r="J185" s="19">
        <f t="shared" si="15"/>
        <v>117.711</v>
      </c>
      <c r="K185" s="19">
        <f t="shared" si="16"/>
        <v>78.474</v>
      </c>
      <c r="L185" s="20">
        <v>0</v>
      </c>
      <c r="M185" s="19">
        <f t="shared" si="17"/>
        <v>13.079</v>
      </c>
    </row>
    <row r="186" ht="14.25" spans="1:13">
      <c r="A186" s="7">
        <v>182</v>
      </c>
      <c r="B186" s="8" t="s">
        <v>195</v>
      </c>
      <c r="C186" s="9" t="s">
        <v>19</v>
      </c>
      <c r="D186" s="10">
        <v>6.36</v>
      </c>
      <c r="E186" s="11">
        <v>0.0513</v>
      </c>
      <c r="F186" s="12">
        <v>800</v>
      </c>
      <c r="G186" s="12">
        <f t="shared" si="12"/>
        <v>5088</v>
      </c>
      <c r="H186" s="12">
        <f t="shared" si="13"/>
        <v>260.76</v>
      </c>
      <c r="I186" s="19">
        <f t="shared" si="14"/>
        <v>52.152</v>
      </c>
      <c r="J186" s="19">
        <f t="shared" si="15"/>
        <v>117.342</v>
      </c>
      <c r="K186" s="19">
        <f t="shared" si="16"/>
        <v>78.228</v>
      </c>
      <c r="L186" s="20">
        <v>0</v>
      </c>
      <c r="M186" s="19">
        <f t="shared" si="17"/>
        <v>13.038</v>
      </c>
    </row>
    <row r="187" ht="14.25" spans="1:13">
      <c r="A187" s="7">
        <v>183</v>
      </c>
      <c r="B187" s="8" t="s">
        <v>196</v>
      </c>
      <c r="C187" s="9" t="s">
        <v>19</v>
      </c>
      <c r="D187" s="10">
        <v>6.32</v>
      </c>
      <c r="E187" s="11">
        <v>0.0513</v>
      </c>
      <c r="F187" s="12">
        <v>800</v>
      </c>
      <c r="G187" s="12">
        <f t="shared" si="12"/>
        <v>5056</v>
      </c>
      <c r="H187" s="12">
        <f t="shared" si="13"/>
        <v>259.12</v>
      </c>
      <c r="I187" s="19">
        <f t="shared" si="14"/>
        <v>51.824</v>
      </c>
      <c r="J187" s="19">
        <f t="shared" si="15"/>
        <v>116.604</v>
      </c>
      <c r="K187" s="19">
        <f t="shared" si="16"/>
        <v>77.736</v>
      </c>
      <c r="L187" s="20">
        <v>0</v>
      </c>
      <c r="M187" s="19">
        <f t="shared" si="17"/>
        <v>12.956</v>
      </c>
    </row>
    <row r="188" ht="14.25" spans="1:13">
      <c r="A188" s="7">
        <v>184</v>
      </c>
      <c r="B188" s="8" t="s">
        <v>197</v>
      </c>
      <c r="C188" s="9" t="s">
        <v>19</v>
      </c>
      <c r="D188" s="10">
        <v>6.31</v>
      </c>
      <c r="E188" s="11">
        <v>0.0513</v>
      </c>
      <c r="F188" s="12">
        <v>800</v>
      </c>
      <c r="G188" s="12">
        <f t="shared" si="12"/>
        <v>5048</v>
      </c>
      <c r="H188" s="12">
        <f t="shared" si="13"/>
        <v>258.71</v>
      </c>
      <c r="I188" s="19">
        <f t="shared" si="14"/>
        <v>51.742</v>
      </c>
      <c r="J188" s="19">
        <f t="shared" si="15"/>
        <v>116.4195</v>
      </c>
      <c r="K188" s="19">
        <f t="shared" si="16"/>
        <v>77.613</v>
      </c>
      <c r="L188" s="20">
        <v>0</v>
      </c>
      <c r="M188" s="19">
        <f t="shared" si="17"/>
        <v>12.9355</v>
      </c>
    </row>
    <row r="189" ht="14.25" spans="1:13">
      <c r="A189" s="7">
        <v>185</v>
      </c>
      <c r="B189" s="8" t="s">
        <v>198</v>
      </c>
      <c r="C189" s="9" t="s">
        <v>19</v>
      </c>
      <c r="D189" s="10">
        <v>6.29</v>
      </c>
      <c r="E189" s="11">
        <v>0.0513</v>
      </c>
      <c r="F189" s="12">
        <v>800</v>
      </c>
      <c r="G189" s="12">
        <f t="shared" si="12"/>
        <v>5032</v>
      </c>
      <c r="H189" s="12">
        <f t="shared" si="13"/>
        <v>257.89</v>
      </c>
      <c r="I189" s="19">
        <f t="shared" si="14"/>
        <v>51.578</v>
      </c>
      <c r="J189" s="19">
        <f t="shared" si="15"/>
        <v>116.0505</v>
      </c>
      <c r="K189" s="19">
        <f t="shared" si="16"/>
        <v>77.367</v>
      </c>
      <c r="L189" s="20">
        <v>0</v>
      </c>
      <c r="M189" s="19">
        <f t="shared" si="17"/>
        <v>12.8945</v>
      </c>
    </row>
    <row r="190" ht="14.25" spans="1:13">
      <c r="A190" s="7">
        <v>186</v>
      </c>
      <c r="B190" s="8" t="s">
        <v>199</v>
      </c>
      <c r="C190" s="9" t="s">
        <v>19</v>
      </c>
      <c r="D190" s="10">
        <v>6.29</v>
      </c>
      <c r="E190" s="11">
        <v>0.0513</v>
      </c>
      <c r="F190" s="12">
        <v>800</v>
      </c>
      <c r="G190" s="12">
        <f t="shared" si="12"/>
        <v>5032</v>
      </c>
      <c r="H190" s="12">
        <f t="shared" si="13"/>
        <v>257.89</v>
      </c>
      <c r="I190" s="19">
        <f t="shared" si="14"/>
        <v>51.578</v>
      </c>
      <c r="J190" s="19">
        <f t="shared" si="15"/>
        <v>116.0505</v>
      </c>
      <c r="K190" s="19">
        <f t="shared" si="16"/>
        <v>77.367</v>
      </c>
      <c r="L190" s="20">
        <v>0</v>
      </c>
      <c r="M190" s="19">
        <f t="shared" si="17"/>
        <v>12.8945</v>
      </c>
    </row>
    <row r="191" ht="14.25" spans="1:13">
      <c r="A191" s="7">
        <v>187</v>
      </c>
      <c r="B191" s="8" t="s">
        <v>200</v>
      </c>
      <c r="C191" s="9" t="s">
        <v>19</v>
      </c>
      <c r="D191" s="10">
        <v>6.21</v>
      </c>
      <c r="E191" s="11">
        <v>0.0513</v>
      </c>
      <c r="F191" s="12">
        <v>800</v>
      </c>
      <c r="G191" s="12">
        <f t="shared" si="12"/>
        <v>4968</v>
      </c>
      <c r="H191" s="12">
        <f t="shared" si="13"/>
        <v>254.61</v>
      </c>
      <c r="I191" s="19">
        <f t="shared" si="14"/>
        <v>50.922</v>
      </c>
      <c r="J191" s="19">
        <f t="shared" si="15"/>
        <v>114.5745</v>
      </c>
      <c r="K191" s="19">
        <f t="shared" si="16"/>
        <v>76.383</v>
      </c>
      <c r="L191" s="20">
        <v>0</v>
      </c>
      <c r="M191" s="19">
        <f t="shared" si="17"/>
        <v>12.7305</v>
      </c>
    </row>
    <row r="192" ht="14.25" spans="1:13">
      <c r="A192" s="7">
        <v>188</v>
      </c>
      <c r="B192" s="8" t="s">
        <v>201</v>
      </c>
      <c r="C192" s="9" t="s">
        <v>19</v>
      </c>
      <c r="D192" s="10">
        <v>6.2</v>
      </c>
      <c r="E192" s="11">
        <v>0.0513</v>
      </c>
      <c r="F192" s="12">
        <v>800</v>
      </c>
      <c r="G192" s="12">
        <f t="shared" si="12"/>
        <v>4960</v>
      </c>
      <c r="H192" s="12">
        <f t="shared" si="13"/>
        <v>254.2</v>
      </c>
      <c r="I192" s="19">
        <f t="shared" si="14"/>
        <v>50.84</v>
      </c>
      <c r="J192" s="19">
        <f t="shared" si="15"/>
        <v>114.39</v>
      </c>
      <c r="K192" s="19">
        <f t="shared" si="16"/>
        <v>76.26</v>
      </c>
      <c r="L192" s="20">
        <v>0</v>
      </c>
      <c r="M192" s="19">
        <f t="shared" si="17"/>
        <v>12.71</v>
      </c>
    </row>
    <row r="193" ht="14.25" spans="1:13">
      <c r="A193" s="7">
        <v>189</v>
      </c>
      <c r="B193" s="8" t="s">
        <v>202</v>
      </c>
      <c r="C193" s="9" t="s">
        <v>19</v>
      </c>
      <c r="D193" s="10">
        <v>6.11</v>
      </c>
      <c r="E193" s="11">
        <v>0.0513</v>
      </c>
      <c r="F193" s="12">
        <v>800</v>
      </c>
      <c r="G193" s="12">
        <f t="shared" si="12"/>
        <v>4888</v>
      </c>
      <c r="H193" s="12">
        <f t="shared" si="13"/>
        <v>250.51</v>
      </c>
      <c r="I193" s="19">
        <f t="shared" si="14"/>
        <v>50.102</v>
      </c>
      <c r="J193" s="19">
        <f t="shared" si="15"/>
        <v>112.7295</v>
      </c>
      <c r="K193" s="19">
        <f t="shared" si="16"/>
        <v>75.153</v>
      </c>
      <c r="L193" s="20">
        <v>0</v>
      </c>
      <c r="M193" s="19">
        <f t="shared" si="17"/>
        <v>12.5255</v>
      </c>
    </row>
    <row r="194" ht="14.25" spans="1:13">
      <c r="A194" s="7">
        <v>190</v>
      </c>
      <c r="B194" s="8" t="s">
        <v>203</v>
      </c>
      <c r="C194" s="9" t="s">
        <v>19</v>
      </c>
      <c r="D194" s="10">
        <v>6.08</v>
      </c>
      <c r="E194" s="11">
        <v>0.0513</v>
      </c>
      <c r="F194" s="12">
        <v>800</v>
      </c>
      <c r="G194" s="12">
        <f t="shared" si="12"/>
        <v>4864</v>
      </c>
      <c r="H194" s="12">
        <f t="shared" si="13"/>
        <v>249.28</v>
      </c>
      <c r="I194" s="19">
        <f t="shared" si="14"/>
        <v>49.856</v>
      </c>
      <c r="J194" s="19">
        <f t="shared" si="15"/>
        <v>112.176</v>
      </c>
      <c r="K194" s="19">
        <f t="shared" si="16"/>
        <v>74.784</v>
      </c>
      <c r="L194" s="20">
        <v>0</v>
      </c>
      <c r="M194" s="19">
        <f t="shared" si="17"/>
        <v>12.464</v>
      </c>
    </row>
    <row r="195" ht="14.25" spans="1:13">
      <c r="A195" s="7">
        <v>191</v>
      </c>
      <c r="B195" s="8" t="s">
        <v>204</v>
      </c>
      <c r="C195" s="9" t="s">
        <v>19</v>
      </c>
      <c r="D195" s="10">
        <v>6.07</v>
      </c>
      <c r="E195" s="11">
        <v>0.0513</v>
      </c>
      <c r="F195" s="12">
        <v>800</v>
      </c>
      <c r="G195" s="12">
        <f t="shared" si="12"/>
        <v>4856</v>
      </c>
      <c r="H195" s="12">
        <f t="shared" si="13"/>
        <v>248.87</v>
      </c>
      <c r="I195" s="19">
        <f t="shared" si="14"/>
        <v>49.774</v>
      </c>
      <c r="J195" s="19">
        <f t="shared" si="15"/>
        <v>111.9915</v>
      </c>
      <c r="K195" s="19">
        <f t="shared" si="16"/>
        <v>74.661</v>
      </c>
      <c r="L195" s="20">
        <v>0</v>
      </c>
      <c r="M195" s="19">
        <f t="shared" si="17"/>
        <v>12.4435</v>
      </c>
    </row>
    <row r="196" ht="14.25" spans="1:13">
      <c r="A196" s="7">
        <v>192</v>
      </c>
      <c r="B196" s="8" t="s">
        <v>205</v>
      </c>
      <c r="C196" s="9" t="s">
        <v>19</v>
      </c>
      <c r="D196" s="10">
        <v>6.03</v>
      </c>
      <c r="E196" s="11">
        <v>0.0513</v>
      </c>
      <c r="F196" s="12">
        <v>800</v>
      </c>
      <c r="G196" s="12">
        <f t="shared" si="12"/>
        <v>4824</v>
      </c>
      <c r="H196" s="12">
        <f t="shared" si="13"/>
        <v>247.23</v>
      </c>
      <c r="I196" s="19">
        <f t="shared" si="14"/>
        <v>49.446</v>
      </c>
      <c r="J196" s="19">
        <f t="shared" si="15"/>
        <v>111.2535</v>
      </c>
      <c r="K196" s="19">
        <f t="shared" si="16"/>
        <v>74.169</v>
      </c>
      <c r="L196" s="20">
        <v>0</v>
      </c>
      <c r="M196" s="19">
        <f t="shared" si="17"/>
        <v>12.3615</v>
      </c>
    </row>
    <row r="197" ht="14.25" spans="1:13">
      <c r="A197" s="7">
        <v>193</v>
      </c>
      <c r="B197" s="8" t="s">
        <v>206</v>
      </c>
      <c r="C197" s="9" t="s">
        <v>19</v>
      </c>
      <c r="D197" s="10">
        <v>6.02</v>
      </c>
      <c r="E197" s="11">
        <v>0.0513</v>
      </c>
      <c r="F197" s="12">
        <v>800</v>
      </c>
      <c r="G197" s="12">
        <f t="shared" si="12"/>
        <v>4816</v>
      </c>
      <c r="H197" s="12">
        <f t="shared" si="13"/>
        <v>246.82</v>
      </c>
      <c r="I197" s="19">
        <f t="shared" si="14"/>
        <v>49.364</v>
      </c>
      <c r="J197" s="19">
        <f t="shared" si="15"/>
        <v>111.069</v>
      </c>
      <c r="K197" s="19">
        <f t="shared" si="16"/>
        <v>74.046</v>
      </c>
      <c r="L197" s="20">
        <v>0</v>
      </c>
      <c r="M197" s="19">
        <f t="shared" si="17"/>
        <v>12.341</v>
      </c>
    </row>
    <row r="198" ht="14.25" spans="1:13">
      <c r="A198" s="7">
        <v>194</v>
      </c>
      <c r="B198" s="8" t="s">
        <v>207</v>
      </c>
      <c r="C198" s="9" t="s">
        <v>19</v>
      </c>
      <c r="D198" s="10">
        <v>6</v>
      </c>
      <c r="E198" s="11">
        <v>0.0513</v>
      </c>
      <c r="F198" s="12">
        <v>800</v>
      </c>
      <c r="G198" s="12">
        <f t="shared" ref="G198:G261" si="18">D198*F198</f>
        <v>4800</v>
      </c>
      <c r="H198" s="12">
        <f t="shared" ref="H198:H261" si="19">D198*41</f>
        <v>246</v>
      </c>
      <c r="I198" s="19">
        <f t="shared" ref="I198:I261" si="20">H198*0.2</f>
        <v>49.2</v>
      </c>
      <c r="J198" s="19">
        <f t="shared" ref="J198:J261" si="21">H198*0.45</f>
        <v>110.7</v>
      </c>
      <c r="K198" s="19">
        <f t="shared" ref="K198:K261" si="22">H198*0.3</f>
        <v>73.8</v>
      </c>
      <c r="L198" s="20">
        <v>0</v>
      </c>
      <c r="M198" s="19">
        <f t="shared" ref="M198:M261" si="23">H198*0.05</f>
        <v>12.3</v>
      </c>
    </row>
    <row r="199" ht="14.25" spans="1:13">
      <c r="A199" s="7">
        <v>195</v>
      </c>
      <c r="B199" s="8" t="s">
        <v>208</v>
      </c>
      <c r="C199" s="9" t="s">
        <v>19</v>
      </c>
      <c r="D199" s="10">
        <v>5.99</v>
      </c>
      <c r="E199" s="11">
        <v>0.0513</v>
      </c>
      <c r="F199" s="12">
        <v>800</v>
      </c>
      <c r="G199" s="12">
        <f t="shared" si="18"/>
        <v>4792</v>
      </c>
      <c r="H199" s="12">
        <f t="shared" si="19"/>
        <v>245.59</v>
      </c>
      <c r="I199" s="19">
        <f t="shared" si="20"/>
        <v>49.118</v>
      </c>
      <c r="J199" s="19">
        <f t="shared" si="21"/>
        <v>110.5155</v>
      </c>
      <c r="K199" s="19">
        <f t="shared" si="22"/>
        <v>73.677</v>
      </c>
      <c r="L199" s="20">
        <v>0</v>
      </c>
      <c r="M199" s="19">
        <f t="shared" si="23"/>
        <v>12.2795</v>
      </c>
    </row>
    <row r="200" ht="14.25" spans="1:13">
      <c r="A200" s="7">
        <v>196</v>
      </c>
      <c r="B200" s="8" t="s">
        <v>209</v>
      </c>
      <c r="C200" s="9" t="s">
        <v>19</v>
      </c>
      <c r="D200" s="10">
        <v>5.99</v>
      </c>
      <c r="E200" s="11">
        <v>0.0513</v>
      </c>
      <c r="F200" s="12">
        <v>800</v>
      </c>
      <c r="G200" s="12">
        <f t="shared" si="18"/>
        <v>4792</v>
      </c>
      <c r="H200" s="12">
        <f t="shared" si="19"/>
        <v>245.59</v>
      </c>
      <c r="I200" s="19">
        <f t="shared" si="20"/>
        <v>49.118</v>
      </c>
      <c r="J200" s="19">
        <f t="shared" si="21"/>
        <v>110.5155</v>
      </c>
      <c r="K200" s="19">
        <f t="shared" si="22"/>
        <v>73.677</v>
      </c>
      <c r="L200" s="20">
        <v>0</v>
      </c>
      <c r="M200" s="19">
        <f t="shared" si="23"/>
        <v>12.2795</v>
      </c>
    </row>
    <row r="201" ht="14.25" spans="1:13">
      <c r="A201" s="7">
        <v>197</v>
      </c>
      <c r="B201" s="8" t="s">
        <v>210</v>
      </c>
      <c r="C201" s="9" t="s">
        <v>19</v>
      </c>
      <c r="D201" s="10">
        <v>5.93</v>
      </c>
      <c r="E201" s="11">
        <v>0.0513</v>
      </c>
      <c r="F201" s="12">
        <v>800</v>
      </c>
      <c r="G201" s="12">
        <f t="shared" si="18"/>
        <v>4744</v>
      </c>
      <c r="H201" s="12">
        <f t="shared" si="19"/>
        <v>243.13</v>
      </c>
      <c r="I201" s="19">
        <f t="shared" si="20"/>
        <v>48.626</v>
      </c>
      <c r="J201" s="19">
        <f t="shared" si="21"/>
        <v>109.4085</v>
      </c>
      <c r="K201" s="19">
        <f t="shared" si="22"/>
        <v>72.939</v>
      </c>
      <c r="L201" s="20">
        <v>0</v>
      </c>
      <c r="M201" s="19">
        <f t="shared" si="23"/>
        <v>12.1565</v>
      </c>
    </row>
    <row r="202" ht="14.25" spans="1:13">
      <c r="A202" s="7">
        <v>198</v>
      </c>
      <c r="B202" s="8" t="s">
        <v>144</v>
      </c>
      <c r="C202" s="9" t="s">
        <v>19</v>
      </c>
      <c r="D202" s="10">
        <v>5.89</v>
      </c>
      <c r="E202" s="11">
        <v>0.0513</v>
      </c>
      <c r="F202" s="12">
        <v>800</v>
      </c>
      <c r="G202" s="12">
        <f t="shared" si="18"/>
        <v>4712</v>
      </c>
      <c r="H202" s="12">
        <f t="shared" si="19"/>
        <v>241.49</v>
      </c>
      <c r="I202" s="19">
        <f t="shared" si="20"/>
        <v>48.298</v>
      </c>
      <c r="J202" s="19">
        <f t="shared" si="21"/>
        <v>108.6705</v>
      </c>
      <c r="K202" s="19">
        <f t="shared" si="22"/>
        <v>72.447</v>
      </c>
      <c r="L202" s="20">
        <v>0</v>
      </c>
      <c r="M202" s="19">
        <f t="shared" si="23"/>
        <v>12.0745</v>
      </c>
    </row>
    <row r="203" ht="14.25" spans="1:13">
      <c r="A203" s="7">
        <v>199</v>
      </c>
      <c r="B203" s="8" t="s">
        <v>211</v>
      </c>
      <c r="C203" s="9" t="s">
        <v>19</v>
      </c>
      <c r="D203" s="10">
        <v>5.76</v>
      </c>
      <c r="E203" s="11">
        <v>0.0513</v>
      </c>
      <c r="F203" s="12">
        <v>800</v>
      </c>
      <c r="G203" s="12">
        <f t="shared" si="18"/>
        <v>4608</v>
      </c>
      <c r="H203" s="12">
        <f t="shared" si="19"/>
        <v>236.16</v>
      </c>
      <c r="I203" s="19">
        <f t="shared" si="20"/>
        <v>47.232</v>
      </c>
      <c r="J203" s="19">
        <f t="shared" si="21"/>
        <v>106.272</v>
      </c>
      <c r="K203" s="19">
        <f t="shared" si="22"/>
        <v>70.848</v>
      </c>
      <c r="L203" s="20">
        <v>0</v>
      </c>
      <c r="M203" s="19">
        <f t="shared" si="23"/>
        <v>11.808</v>
      </c>
    </row>
    <row r="204" ht="14.25" spans="1:13">
      <c r="A204" s="7">
        <v>200</v>
      </c>
      <c r="B204" s="8" t="s">
        <v>212</v>
      </c>
      <c r="C204" s="9" t="s">
        <v>19</v>
      </c>
      <c r="D204" s="10">
        <v>5.48</v>
      </c>
      <c r="E204" s="11">
        <v>0.0513</v>
      </c>
      <c r="F204" s="12">
        <v>800</v>
      </c>
      <c r="G204" s="12">
        <f t="shared" si="18"/>
        <v>4384</v>
      </c>
      <c r="H204" s="12">
        <f t="shared" si="19"/>
        <v>224.68</v>
      </c>
      <c r="I204" s="19">
        <f t="shared" si="20"/>
        <v>44.936</v>
      </c>
      <c r="J204" s="19">
        <f t="shared" si="21"/>
        <v>101.106</v>
      </c>
      <c r="K204" s="19">
        <f t="shared" si="22"/>
        <v>67.404</v>
      </c>
      <c r="L204" s="20">
        <v>0</v>
      </c>
      <c r="M204" s="19">
        <f t="shared" si="23"/>
        <v>11.234</v>
      </c>
    </row>
    <row r="205" ht="14.25" spans="1:13">
      <c r="A205" s="7">
        <v>201</v>
      </c>
      <c r="B205" s="8" t="s">
        <v>213</v>
      </c>
      <c r="C205" s="9" t="s">
        <v>19</v>
      </c>
      <c r="D205" s="10">
        <v>5.47</v>
      </c>
      <c r="E205" s="11">
        <v>0.0513</v>
      </c>
      <c r="F205" s="12">
        <v>800</v>
      </c>
      <c r="G205" s="12">
        <f t="shared" si="18"/>
        <v>4376</v>
      </c>
      <c r="H205" s="12">
        <f t="shared" si="19"/>
        <v>224.27</v>
      </c>
      <c r="I205" s="19">
        <f t="shared" si="20"/>
        <v>44.854</v>
      </c>
      <c r="J205" s="19">
        <f t="shared" si="21"/>
        <v>100.9215</v>
      </c>
      <c r="K205" s="19">
        <f t="shared" si="22"/>
        <v>67.281</v>
      </c>
      <c r="L205" s="20">
        <v>0</v>
      </c>
      <c r="M205" s="19">
        <f t="shared" si="23"/>
        <v>11.2135</v>
      </c>
    </row>
    <row r="206" ht="14.25" spans="1:13">
      <c r="A206" s="7">
        <v>202</v>
      </c>
      <c r="B206" s="8" t="s">
        <v>214</v>
      </c>
      <c r="C206" s="9" t="s">
        <v>19</v>
      </c>
      <c r="D206" s="10">
        <v>5.47</v>
      </c>
      <c r="E206" s="11">
        <v>0.0513</v>
      </c>
      <c r="F206" s="12">
        <v>800</v>
      </c>
      <c r="G206" s="12">
        <f t="shared" si="18"/>
        <v>4376</v>
      </c>
      <c r="H206" s="12">
        <f t="shared" si="19"/>
        <v>224.27</v>
      </c>
      <c r="I206" s="19">
        <f t="shared" si="20"/>
        <v>44.854</v>
      </c>
      <c r="J206" s="19">
        <f t="shared" si="21"/>
        <v>100.9215</v>
      </c>
      <c r="K206" s="19">
        <f t="shared" si="22"/>
        <v>67.281</v>
      </c>
      <c r="L206" s="20">
        <v>0</v>
      </c>
      <c r="M206" s="19">
        <f t="shared" si="23"/>
        <v>11.2135</v>
      </c>
    </row>
    <row r="207" ht="14.25" spans="1:13">
      <c r="A207" s="7">
        <v>203</v>
      </c>
      <c r="B207" s="8" t="s">
        <v>215</v>
      </c>
      <c r="C207" s="9" t="s">
        <v>19</v>
      </c>
      <c r="D207" s="10">
        <v>5.44</v>
      </c>
      <c r="E207" s="11">
        <v>0.0513</v>
      </c>
      <c r="F207" s="12">
        <v>800</v>
      </c>
      <c r="G207" s="12">
        <f t="shared" si="18"/>
        <v>4352</v>
      </c>
      <c r="H207" s="12">
        <f t="shared" si="19"/>
        <v>223.04</v>
      </c>
      <c r="I207" s="19">
        <f t="shared" si="20"/>
        <v>44.608</v>
      </c>
      <c r="J207" s="19">
        <f t="shared" si="21"/>
        <v>100.368</v>
      </c>
      <c r="K207" s="19">
        <f t="shared" si="22"/>
        <v>66.912</v>
      </c>
      <c r="L207" s="20">
        <v>0</v>
      </c>
      <c r="M207" s="19">
        <f t="shared" si="23"/>
        <v>11.152</v>
      </c>
    </row>
    <row r="208" ht="14.25" spans="1:13">
      <c r="A208" s="7">
        <v>204</v>
      </c>
      <c r="B208" s="8" t="s">
        <v>216</v>
      </c>
      <c r="C208" s="9" t="s">
        <v>19</v>
      </c>
      <c r="D208" s="10">
        <v>5.18</v>
      </c>
      <c r="E208" s="11">
        <v>0.0513</v>
      </c>
      <c r="F208" s="12">
        <v>800</v>
      </c>
      <c r="G208" s="12">
        <f t="shared" si="18"/>
        <v>4144</v>
      </c>
      <c r="H208" s="12">
        <f t="shared" si="19"/>
        <v>212.38</v>
      </c>
      <c r="I208" s="19">
        <f t="shared" si="20"/>
        <v>42.476</v>
      </c>
      <c r="J208" s="19">
        <f t="shared" si="21"/>
        <v>95.571</v>
      </c>
      <c r="K208" s="19">
        <f t="shared" si="22"/>
        <v>63.714</v>
      </c>
      <c r="L208" s="20">
        <v>0</v>
      </c>
      <c r="M208" s="19">
        <f t="shared" si="23"/>
        <v>10.619</v>
      </c>
    </row>
    <row r="209" ht="14.25" spans="1:13">
      <c r="A209" s="7">
        <v>205</v>
      </c>
      <c r="B209" s="8" t="s">
        <v>217</v>
      </c>
      <c r="C209" s="9" t="s">
        <v>19</v>
      </c>
      <c r="D209" s="10">
        <v>5</v>
      </c>
      <c r="E209" s="11">
        <v>0.0513</v>
      </c>
      <c r="F209" s="12">
        <v>800</v>
      </c>
      <c r="G209" s="12">
        <f t="shared" si="18"/>
        <v>4000</v>
      </c>
      <c r="H209" s="12">
        <f t="shared" si="19"/>
        <v>205</v>
      </c>
      <c r="I209" s="19">
        <f t="shared" si="20"/>
        <v>41</v>
      </c>
      <c r="J209" s="19">
        <f t="shared" si="21"/>
        <v>92.25</v>
      </c>
      <c r="K209" s="19">
        <f t="shared" si="22"/>
        <v>61.5</v>
      </c>
      <c r="L209" s="20">
        <v>0</v>
      </c>
      <c r="M209" s="19">
        <f t="shared" si="23"/>
        <v>10.25</v>
      </c>
    </row>
    <row r="210" ht="14.25" spans="1:13">
      <c r="A210" s="7">
        <v>206</v>
      </c>
      <c r="B210" s="8" t="s">
        <v>218</v>
      </c>
      <c r="C210" s="9" t="s">
        <v>19</v>
      </c>
      <c r="D210" s="10">
        <v>4.53</v>
      </c>
      <c r="E210" s="11">
        <v>0.0513</v>
      </c>
      <c r="F210" s="12">
        <v>800</v>
      </c>
      <c r="G210" s="12">
        <f t="shared" si="18"/>
        <v>3624</v>
      </c>
      <c r="H210" s="12">
        <f t="shared" si="19"/>
        <v>185.73</v>
      </c>
      <c r="I210" s="19">
        <f t="shared" si="20"/>
        <v>37.146</v>
      </c>
      <c r="J210" s="19">
        <f t="shared" si="21"/>
        <v>83.5785</v>
      </c>
      <c r="K210" s="19">
        <f t="shared" si="22"/>
        <v>55.719</v>
      </c>
      <c r="L210" s="20">
        <v>0</v>
      </c>
      <c r="M210" s="19">
        <f t="shared" si="23"/>
        <v>9.2865</v>
      </c>
    </row>
    <row r="211" ht="14.25" spans="1:13">
      <c r="A211" s="7" t="s">
        <v>219</v>
      </c>
      <c r="B211" s="7"/>
      <c r="C211" s="9"/>
      <c r="D211" s="21">
        <f>SUM(D5:D210)</f>
        <v>2115.83</v>
      </c>
      <c r="E211" s="11"/>
      <c r="F211" s="12"/>
      <c r="G211" s="12">
        <f>SUM(G5:G210)</f>
        <v>1692664</v>
      </c>
      <c r="H211" s="12">
        <f>SUM(H5:H210)</f>
        <v>86749.03</v>
      </c>
      <c r="I211" s="19">
        <f>SUM(I5:I210)</f>
        <v>17349.806</v>
      </c>
      <c r="J211" s="27">
        <f>SUM(J5:J210)</f>
        <v>39037.0635</v>
      </c>
      <c r="K211" s="19">
        <f>SUM(K5:K210)</f>
        <v>26024.709</v>
      </c>
      <c r="L211" s="20"/>
      <c r="M211" s="19">
        <f>SUM(M5:M210)</f>
        <v>4337.4515</v>
      </c>
    </row>
    <row r="212" ht="16" customHeight="1" spans="1:13">
      <c r="A212" s="22" t="s">
        <v>220</v>
      </c>
      <c r="B212" s="22"/>
      <c r="C212" s="22"/>
      <c r="D212" s="22"/>
      <c r="E212" s="22"/>
      <c r="F212" s="22"/>
      <c r="G212" s="22"/>
      <c r="H212" s="22"/>
      <c r="I212" s="22"/>
      <c r="J212" s="22"/>
      <c r="K212" s="22"/>
      <c r="L212" s="28"/>
      <c r="M212" s="29"/>
    </row>
    <row r="213" ht="15" customHeight="1" spans="1:13">
      <c r="A213" s="23"/>
      <c r="B213" s="23"/>
      <c r="C213" s="24"/>
      <c r="D213" s="23"/>
      <c r="E213" s="25"/>
      <c r="F213" s="26"/>
      <c r="G213" s="15"/>
      <c r="H213" s="15"/>
      <c r="I213" s="30"/>
      <c r="J213" s="30" t="s">
        <v>221</v>
      </c>
      <c r="K213" s="30"/>
      <c r="L213" s="30"/>
      <c r="M213" s="16"/>
    </row>
  </sheetData>
  <mergeCells count="8">
    <mergeCell ref="A1:M1"/>
    <mergeCell ref="B2:D2"/>
    <mergeCell ref="F2:I2"/>
    <mergeCell ref="B3:D3"/>
    <mergeCell ref="F3:I3"/>
    <mergeCell ref="J3:L3"/>
    <mergeCell ref="A212:K212"/>
    <mergeCell ref="J213:L213"/>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2025-07-08T09:14:36Z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E5B6F5EA71BB460B92FCA8081F3C3498_13</vt:lpwstr>
  </property>
  <property fmtid="{D5CDD505-2E9C-101B-9397-08002B2CF9AE}" pid="3" name="KSOProductBuildVer">
    <vt:lpwstr>2052-12.1.0.21915</vt:lpwstr>
  </property>
</Properties>
</file>