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7945" windowHeight="12900"/>
  </bookViews>
  <sheets>
    <sheet name="Sheet1" sheetId="1" r:id="rId1"/>
    <sheet name="Sheet2" sheetId="2" r:id="rId2"/>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<sst xmlns="http://schemas.openxmlformats.org/spreadsheetml/2006/main" count="21" uniqueCount="21">
  <si>
    <t>中国太平洋财产保险股份有限公司邯郸市魏县支公司玉米完全成本保险承保公示清单</t>
  </si>
  <si>
    <t>投保人：魏县箭飞家庭农场</t>
  </si>
  <si>
    <t>投保单号:ASHJVDS66A25P050181L</t>
  </si>
  <si>
    <t>序号</t>
  </si>
  <si>
    <t>被保险人姓名</t>
  </si>
  <si>
    <t>承保种植险/森林险标的种类</t>
  </si>
  <si>
    <t>投保数量</t>
  </si>
  <si>
    <t>保险费率</t>
  </si>
  <si>
    <t>单位保险金额</t>
  </si>
  <si>
    <t>总保险金额</t>
  </si>
  <si>
    <t>总保险费</t>
  </si>
  <si>
    <t>农户自交保费金额</t>
  </si>
  <si>
    <t>中央财政保费补贴金额</t>
  </si>
  <si>
    <t>省财政保费补贴金额</t>
  </si>
  <si>
    <t>市财政保费补贴金额</t>
  </si>
  <si>
    <t>县财政保费补贴金额</t>
  </si>
  <si>
    <t>魏县箭飞家庭农场</t>
  </si>
  <si>
    <t>玉米完全成本保险</t>
  </si>
  <si>
    <t>合计</t>
  </si>
  <si>
    <t>注：农户对公示情况如有异议，请及时与太保魏县支公司联系，联系人：王太志  联系电话：15100043456</t>
  </si>
  <si>
    <t>村委会盖章或村公示监督人签字：</t>
  </si>
</sst>
</file>

<file path=xl/styles.xml><?xml version="1.0" encoding="utf-8"?>
<styleSheet xmlns="http://schemas.openxmlformats.org/spreadsheetml/2006/main" xmlns:mc="http://schemas.openxmlformats.org/markup-compatibility/2006" xmlns:xr9="http://schemas.microsoft.com/office/spreadsheetml/2016/revision9" mc:Ignorable="xr9">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s>
  <fonts count="28">
    <font>
      <sz val="11"/>
      <color theme="1"/>
      <name val="宋体"/>
      <charset val="134"/>
      <scheme val="minor"/>
    </font>
    <font>
      <b/>
      <sz val="20"/>
      <name val="宋体"/>
      <charset val="134"/>
    </font>
    <font>
      <b/>
      <sz val="12"/>
      <name val="宋体"/>
      <charset val="134"/>
    </font>
    <font>
      <sz val="10"/>
      <color rgb="FFFF0000"/>
      <name val="宋体"/>
      <charset val="134"/>
    </font>
    <font>
      <sz val="10"/>
      <name val="宋体"/>
      <charset val="134"/>
    </font>
    <font>
      <sz val="10"/>
      <color theme="1"/>
      <name val="宋体"/>
      <charset val="134"/>
      <scheme val="minor"/>
    </font>
    <font>
      <b/>
      <sz val="12"/>
      <color rgb="FFFF0000"/>
      <name val="宋体"/>
      <charset val="134"/>
    </font>
    <font>
      <sz val="12"/>
      <name val="宋体"/>
      <charset val="134"/>
    </font>
    <font>
      <sz val="12"/>
      <color rgb="FFFF0000"/>
      <name val="宋体"/>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4">
    <fill>
      <patternFill patternType="none"/>
    </fill>
    <fill>
      <patternFill patternType="gray125"/>
    </fill>
    <fill>
      <patternFill patternType="solid">
        <fgColor rgb="FFFFFF00"/>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0">
    <border>
      <left/>
      <right/>
      <top/>
      <bottom/>
      <diagonal/>
    </border>
    <border>
      <left style="thin">
        <color auto="1"/>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0" fillId="3" borderId="2" applyNumberFormat="0" applyFont="0" applyAlignment="0" applyProtection="0">
      <alignment vertical="center"/>
    </xf>
    <xf numFmtId="0" fontId="11"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4" fillId="0" borderId="3" applyNumberFormat="0" applyFill="0" applyAlignment="0" applyProtection="0">
      <alignment vertical="center"/>
    </xf>
    <xf numFmtId="0" fontId="15" fillId="0" borderId="3" applyNumberFormat="0" applyFill="0" applyAlignment="0" applyProtection="0">
      <alignment vertical="center"/>
    </xf>
    <xf numFmtId="0" fontId="16" fillId="0" borderId="4" applyNumberFormat="0" applyFill="0" applyAlignment="0" applyProtection="0">
      <alignment vertical="center"/>
    </xf>
    <xf numFmtId="0" fontId="16" fillId="0" borderId="0" applyNumberFormat="0" applyFill="0" applyBorder="0" applyAlignment="0" applyProtection="0">
      <alignment vertical="center"/>
    </xf>
    <xf numFmtId="0" fontId="17" fillId="4" borderId="5" applyNumberFormat="0" applyAlignment="0" applyProtection="0">
      <alignment vertical="center"/>
    </xf>
    <xf numFmtId="0" fontId="18" fillId="5" borderId="6" applyNumberFormat="0" applyAlignment="0" applyProtection="0">
      <alignment vertical="center"/>
    </xf>
    <xf numFmtId="0" fontId="19" fillId="5" borderId="5" applyNumberFormat="0" applyAlignment="0" applyProtection="0">
      <alignment vertical="center"/>
    </xf>
    <xf numFmtId="0" fontId="20" fillId="6" borderId="7" applyNumberFormat="0" applyAlignment="0" applyProtection="0">
      <alignment vertical="center"/>
    </xf>
    <xf numFmtId="0" fontId="21" fillId="0" borderId="8" applyNumberFormat="0" applyFill="0" applyAlignment="0" applyProtection="0">
      <alignment vertical="center"/>
    </xf>
    <xf numFmtId="0" fontId="22" fillId="0" borderId="9" applyNumberFormat="0" applyFill="0" applyAlignment="0" applyProtection="0">
      <alignment vertical="center"/>
    </xf>
    <xf numFmtId="0" fontId="23" fillId="7" borderId="0" applyNumberFormat="0" applyBorder="0" applyAlignment="0" applyProtection="0">
      <alignment vertical="center"/>
    </xf>
    <xf numFmtId="0" fontId="24" fillId="8" borderId="0" applyNumberFormat="0" applyBorder="0" applyAlignment="0" applyProtection="0">
      <alignment vertical="center"/>
    </xf>
    <xf numFmtId="0" fontId="25" fillId="9" borderId="0" applyNumberFormat="0" applyBorder="0" applyAlignment="0" applyProtection="0">
      <alignment vertical="center"/>
    </xf>
    <xf numFmtId="0" fontId="26" fillId="10" borderId="0" applyNumberFormat="0" applyBorder="0" applyAlignment="0" applyProtection="0">
      <alignment vertical="center"/>
    </xf>
    <xf numFmtId="0" fontId="27" fillId="11" borderId="0" applyNumberFormat="0" applyBorder="0" applyAlignment="0" applyProtection="0">
      <alignment vertical="center"/>
    </xf>
    <xf numFmtId="0" fontId="27" fillId="12" borderId="0" applyNumberFormat="0" applyBorder="0" applyAlignment="0" applyProtection="0">
      <alignment vertical="center"/>
    </xf>
    <xf numFmtId="0" fontId="26" fillId="13" borderId="0" applyNumberFormat="0" applyBorder="0" applyAlignment="0" applyProtection="0">
      <alignment vertical="center"/>
    </xf>
    <xf numFmtId="0" fontId="26" fillId="14" borderId="0" applyNumberFormat="0" applyBorder="0" applyAlignment="0" applyProtection="0">
      <alignment vertical="center"/>
    </xf>
    <xf numFmtId="0" fontId="27" fillId="15" borderId="0" applyNumberFormat="0" applyBorder="0" applyAlignment="0" applyProtection="0">
      <alignment vertical="center"/>
    </xf>
    <xf numFmtId="0" fontId="27" fillId="16" borderId="0" applyNumberFormat="0" applyBorder="0" applyAlignment="0" applyProtection="0">
      <alignment vertical="center"/>
    </xf>
    <xf numFmtId="0" fontId="26" fillId="17" borderId="0" applyNumberFormat="0" applyBorder="0" applyAlignment="0" applyProtection="0">
      <alignment vertical="center"/>
    </xf>
    <xf numFmtId="0" fontId="26" fillId="18" borderId="0" applyNumberFormat="0" applyBorder="0" applyAlignment="0" applyProtection="0">
      <alignment vertical="center"/>
    </xf>
    <xf numFmtId="0" fontId="27" fillId="19" borderId="0" applyNumberFormat="0" applyBorder="0" applyAlignment="0" applyProtection="0">
      <alignment vertical="center"/>
    </xf>
    <xf numFmtId="0" fontId="27" fillId="20" borderId="0" applyNumberFormat="0" applyBorder="0" applyAlignment="0" applyProtection="0">
      <alignment vertical="center"/>
    </xf>
    <xf numFmtId="0" fontId="26" fillId="21" borderId="0" applyNumberFormat="0" applyBorder="0" applyAlignment="0" applyProtection="0">
      <alignment vertical="center"/>
    </xf>
    <xf numFmtId="0" fontId="26" fillId="22" borderId="0" applyNumberFormat="0" applyBorder="0" applyAlignment="0" applyProtection="0">
      <alignment vertical="center"/>
    </xf>
    <xf numFmtId="0" fontId="27" fillId="23" borderId="0" applyNumberFormat="0" applyBorder="0" applyAlignment="0" applyProtection="0">
      <alignment vertical="center"/>
    </xf>
    <xf numFmtId="0" fontId="27" fillId="24" borderId="0" applyNumberFormat="0" applyBorder="0" applyAlignment="0" applyProtection="0">
      <alignment vertical="center"/>
    </xf>
    <xf numFmtId="0" fontId="26" fillId="25" borderId="0" applyNumberFormat="0" applyBorder="0" applyAlignment="0" applyProtection="0">
      <alignment vertical="center"/>
    </xf>
    <xf numFmtId="0" fontId="26" fillId="26" borderId="0" applyNumberFormat="0" applyBorder="0" applyAlignment="0" applyProtection="0">
      <alignment vertical="center"/>
    </xf>
    <xf numFmtId="0" fontId="27" fillId="27" borderId="0" applyNumberFormat="0" applyBorder="0" applyAlignment="0" applyProtection="0">
      <alignment vertical="center"/>
    </xf>
    <xf numFmtId="0" fontId="27" fillId="28" borderId="0" applyNumberFormat="0" applyBorder="0" applyAlignment="0" applyProtection="0">
      <alignment vertical="center"/>
    </xf>
    <xf numFmtId="0" fontId="26" fillId="29" borderId="0" applyNumberFormat="0" applyBorder="0" applyAlignment="0" applyProtection="0">
      <alignment vertical="center"/>
    </xf>
    <xf numFmtId="0" fontId="26" fillId="30" borderId="0" applyNumberFormat="0" applyBorder="0" applyAlignment="0" applyProtection="0">
      <alignment vertical="center"/>
    </xf>
    <xf numFmtId="0" fontId="27" fillId="31" borderId="0" applyNumberFormat="0" applyBorder="0" applyAlignment="0" applyProtection="0">
      <alignment vertical="center"/>
    </xf>
    <xf numFmtId="0" fontId="27" fillId="32" borderId="0" applyNumberFormat="0" applyBorder="0" applyAlignment="0" applyProtection="0">
      <alignment vertical="center"/>
    </xf>
    <xf numFmtId="0" fontId="26" fillId="33" borderId="0" applyNumberFormat="0" applyBorder="0" applyAlignment="0" applyProtection="0">
      <alignment vertical="center"/>
    </xf>
  </cellStyleXfs>
  <cellXfs count="24">
    <xf numFmtId="0" fontId="0" fillId="0" borderId="0" xfId="0">
      <alignment vertical="center"/>
    </xf>
    <xf numFmtId="176" fontId="0" fillId="0" borderId="0" xfId="0" applyNumberFormat="1">
      <alignment vertical="center"/>
    </xf>
    <xf numFmtId="49" fontId="1" fillId="0" borderId="0" xfId="0" applyNumberFormat="1" applyFont="1" applyFill="1" applyBorder="1" applyAlignment="1">
      <alignment horizontal="center" vertical="center"/>
    </xf>
    <xf numFmtId="49" fontId="2" fillId="0" borderId="0" xfId="0" applyNumberFormat="1" applyFont="1" applyFill="1" applyBorder="1" applyAlignment="1">
      <alignment horizontal="left" vertical="center"/>
    </xf>
    <xf numFmtId="49" fontId="3" fillId="2" borderId="1" xfId="0" applyNumberFormat="1" applyFont="1" applyFill="1" applyBorder="1" applyAlignment="1">
      <alignment horizontal="center" vertical="center" wrapText="1"/>
    </xf>
    <xf numFmtId="0" fontId="4" fillId="0" borderId="1" xfId="0" applyFont="1" applyFill="1" applyBorder="1" applyAlignment="1">
      <alignment horizontal="center" vertical="center"/>
    </xf>
    <xf numFmtId="0" fontId="5" fillId="0" borderId="1" xfId="0" applyFont="1" applyFill="1" applyBorder="1" applyAlignment="1">
      <alignment horizontal="center" vertical="center"/>
    </xf>
    <xf numFmtId="10" fontId="4" fillId="0" borderId="1" xfId="0" applyNumberFormat="1" applyFont="1" applyFill="1" applyBorder="1" applyAlignment="1">
      <alignment horizontal="center" vertical="center"/>
    </xf>
    <xf numFmtId="176" fontId="4" fillId="0" borderId="1" xfId="0" applyNumberFormat="1" applyFont="1" applyFill="1" applyBorder="1" applyAlignment="1">
      <alignment horizontal="center" vertical="center"/>
    </xf>
    <xf numFmtId="0" fontId="6" fillId="0" borderId="0" xfId="0" applyFont="1" applyFill="1" applyBorder="1" applyAlignment="1">
      <alignment horizontal="left"/>
    </xf>
    <xf numFmtId="0" fontId="4" fillId="0" borderId="0" xfId="0" applyFont="1" applyFill="1" applyBorder="1" applyAlignment="1">
      <alignment horizontal="center" vertical="center"/>
    </xf>
    <xf numFmtId="10" fontId="7" fillId="0" borderId="0" xfId="0" applyNumberFormat="1" applyFont="1" applyFill="1" applyBorder="1" applyAlignment="1">
      <alignment horizontal="center" vertical="center"/>
    </xf>
    <xf numFmtId="0" fontId="7" fillId="0" borderId="0" xfId="0" applyFont="1" applyFill="1" applyBorder="1" applyAlignment="1">
      <alignment horizontal="center" vertical="center"/>
    </xf>
    <xf numFmtId="0" fontId="7" fillId="0" borderId="0" xfId="0" applyFont="1" applyFill="1" applyBorder="1" applyAlignment="1"/>
    <xf numFmtId="0" fontId="7" fillId="0" borderId="0" xfId="0" applyFont="1" applyFill="1" applyBorder="1" applyAlignment="1">
      <alignment horizontal="center"/>
    </xf>
    <xf numFmtId="176" fontId="1" fillId="0" borderId="0" xfId="0" applyNumberFormat="1" applyFont="1" applyFill="1" applyBorder="1" applyAlignment="1">
      <alignment horizontal="center" vertical="center"/>
    </xf>
    <xf numFmtId="49" fontId="6" fillId="0" borderId="0" xfId="0" applyNumberFormat="1" applyFont="1" applyFill="1" applyBorder="1" applyAlignment="1">
      <alignment horizontal="center" vertical="center"/>
    </xf>
    <xf numFmtId="176" fontId="7" fillId="0" borderId="0" xfId="0" applyNumberFormat="1" applyFont="1" applyFill="1" applyBorder="1" applyAlignment="1">
      <alignment horizontal="center"/>
    </xf>
    <xf numFmtId="49" fontId="2" fillId="0" borderId="0" xfId="0" applyNumberFormat="1" applyFont="1" applyFill="1" applyBorder="1" applyAlignment="1">
      <alignment horizontal="center" vertical="center"/>
    </xf>
    <xf numFmtId="176" fontId="3" fillId="2" borderId="1" xfId="0" applyNumberFormat="1" applyFont="1" applyFill="1" applyBorder="1" applyAlignment="1">
      <alignment horizontal="center" vertical="center" wrapText="1"/>
    </xf>
    <xf numFmtId="176" fontId="3" fillId="0" borderId="1" xfId="0" applyNumberFormat="1" applyFont="1" applyFill="1" applyBorder="1" applyAlignment="1">
      <alignment horizontal="center" vertical="center"/>
    </xf>
    <xf numFmtId="0" fontId="3" fillId="0" borderId="1" xfId="0" applyFont="1" applyFill="1" applyBorder="1" applyAlignment="1">
      <alignment horizontal="center" vertical="center"/>
    </xf>
    <xf numFmtId="176" fontId="6" fillId="0" borderId="0" xfId="0" applyNumberFormat="1" applyFont="1" applyFill="1" applyBorder="1" applyAlignment="1">
      <alignment horizontal="left"/>
    </xf>
    <xf numFmtId="0" fontId="8" fillId="0" borderId="0" xfId="0" applyFont="1" applyFill="1" applyBorder="1" applyAlignment="1">
      <alignment horizont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5" Type="http://schemas.openxmlformats.org/officeDocument/2006/relationships/styles" Target="styles.xml"/><Relationship Id="rId4" Type="http://schemas.openxmlformats.org/officeDocument/2006/relationships/sharedStrings" Target="sharedStrings.xml"/><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8"/>
  <sheetViews>
    <sheetView tabSelected="1" workbookViewId="0">
      <selection activeCell="C14" sqref="C14"/>
    </sheetView>
  </sheetViews>
  <sheetFormatPr defaultColWidth="9" defaultRowHeight="13.5" outlineLevelRow="7"/>
  <cols>
    <col min="2" max="3" width="14.875" customWidth="1"/>
    <col min="4" max="5" width="9.375"/>
    <col min="7" max="7" width="10.375"/>
    <col min="8" max="11" width="12.625"/>
    <col min="13" max="13" width="9.375" style="1"/>
    <col min="14" max="14" width="9.375"/>
  </cols>
  <sheetData>
    <row r="1" ht="25.5" spans="1:13">
      <c r="A1" s="2" t="s">
        <v>0</v>
      </c>
      <c r="B1" s="2"/>
      <c r="C1" s="2"/>
      <c r="D1" s="2"/>
      <c r="E1" s="2"/>
      <c r="F1" s="2"/>
      <c r="G1" s="2"/>
      <c r="H1" s="2"/>
      <c r="I1" s="2"/>
      <c r="J1" s="2"/>
      <c r="K1" s="2"/>
      <c r="L1" s="2"/>
      <c r="M1" s="15"/>
    </row>
    <row r="2" ht="14.25" spans="1:13">
      <c r="A2" s="3" t="s">
        <v>1</v>
      </c>
      <c r="B2" s="3"/>
      <c r="C2" s="3"/>
      <c r="D2" s="3"/>
      <c r="E2" s="3"/>
      <c r="F2" s="3"/>
      <c r="G2" s="3"/>
      <c r="H2" s="3"/>
      <c r="I2" s="3"/>
      <c r="J2" s="16"/>
      <c r="K2" s="16"/>
      <c r="L2" s="14"/>
      <c r="M2" s="17"/>
    </row>
    <row r="3" ht="14.25" spans="1:13">
      <c r="A3" s="3" t="s">
        <v>2</v>
      </c>
      <c r="B3" s="3"/>
      <c r="C3" s="3"/>
      <c r="D3" s="3"/>
      <c r="E3" s="3"/>
      <c r="F3" s="3"/>
      <c r="G3" s="3"/>
      <c r="H3" s="3"/>
      <c r="I3" s="3"/>
      <c r="J3" s="18"/>
      <c r="K3" s="18"/>
      <c r="L3" s="18"/>
      <c r="M3" s="17"/>
    </row>
    <row r="4" ht="24" spans="1:13">
      <c r="A4" s="4" t="s">
        <v>3</v>
      </c>
      <c r="B4" s="4" t="s">
        <v>4</v>
      </c>
      <c r="C4" s="4" t="s">
        <v>5</v>
      </c>
      <c r="D4" s="4" t="s">
        <v>6</v>
      </c>
      <c r="E4" s="4" t="s">
        <v>7</v>
      </c>
      <c r="F4" s="4" t="s">
        <v>8</v>
      </c>
      <c r="G4" s="4" t="s">
        <v>9</v>
      </c>
      <c r="H4" s="4" t="s">
        <v>10</v>
      </c>
      <c r="I4" s="4" t="s">
        <v>11</v>
      </c>
      <c r="J4" s="4" t="s">
        <v>12</v>
      </c>
      <c r="K4" s="4" t="s">
        <v>13</v>
      </c>
      <c r="L4" s="4" t="s">
        <v>14</v>
      </c>
      <c r="M4" s="19" t="s">
        <v>15</v>
      </c>
    </row>
    <row r="5" spans="1:13">
      <c r="A5" s="5">
        <v>1</v>
      </c>
      <c r="B5" s="6" t="s">
        <v>16</v>
      </c>
      <c r="C5" s="5" t="s">
        <v>17</v>
      </c>
      <c r="D5" s="6">
        <v>244</v>
      </c>
      <c r="E5" s="7">
        <v>0.0513</v>
      </c>
      <c r="F5" s="5">
        <v>800</v>
      </c>
      <c r="G5" s="5">
        <f>D5*F5</f>
        <v>195200</v>
      </c>
      <c r="H5" s="5">
        <f>D5*41</f>
        <v>10004</v>
      </c>
      <c r="I5" s="20">
        <f>H5*0.2</f>
        <v>2000.8</v>
      </c>
      <c r="J5" s="20">
        <f>H5*0.45</f>
        <v>4501.8</v>
      </c>
      <c r="K5" s="20">
        <f>H5*0.3</f>
        <v>3001.2</v>
      </c>
      <c r="L5" s="5">
        <v>0</v>
      </c>
      <c r="M5" s="20">
        <f>H5*0.05</f>
        <v>500.2</v>
      </c>
    </row>
    <row r="6" spans="1:13">
      <c r="A6" s="5" t="s">
        <v>18</v>
      </c>
      <c r="B6" s="5"/>
      <c r="C6" s="5"/>
      <c r="D6" s="8">
        <f>SUM(D5:D5)</f>
        <v>244</v>
      </c>
      <c r="E6" s="7"/>
      <c r="F6" s="5"/>
      <c r="G6" s="5">
        <f>SUM(G5:G5)</f>
        <v>195200</v>
      </c>
      <c r="H6" s="5">
        <f>SUM(H5:H5)</f>
        <v>10004</v>
      </c>
      <c r="I6" s="20">
        <f>SUM(I5:I5)</f>
        <v>2000.8</v>
      </c>
      <c r="J6" s="21">
        <f>SUM(J5:J5)</f>
        <v>4501.8</v>
      </c>
      <c r="K6" s="20">
        <f>SUM(K5:K5)</f>
        <v>3001.2</v>
      </c>
      <c r="L6" s="5"/>
      <c r="M6" s="20">
        <f>SUM(M5:M5)</f>
        <v>500.2</v>
      </c>
    </row>
    <row r="7" ht="16" customHeight="1" spans="1:13">
      <c r="A7" s="9" t="s">
        <v>19</v>
      </c>
      <c r="B7" s="9"/>
      <c r="C7" s="10"/>
      <c r="D7" s="9"/>
      <c r="E7" s="11"/>
      <c r="F7" s="12"/>
      <c r="G7" s="9"/>
      <c r="H7" s="9"/>
      <c r="I7" s="9"/>
      <c r="J7" s="9"/>
      <c r="K7" s="9"/>
      <c r="L7" s="9"/>
      <c r="M7" s="22"/>
    </row>
    <row r="8" ht="15" customHeight="1" spans="1:13">
      <c r="A8" s="13"/>
      <c r="B8" s="13"/>
      <c r="C8" s="10"/>
      <c r="D8" s="13"/>
      <c r="E8" s="11"/>
      <c r="F8" s="12"/>
      <c r="G8" s="14"/>
      <c r="H8" s="14"/>
      <c r="I8" s="23"/>
      <c r="J8" s="23" t="s">
        <v>20</v>
      </c>
      <c r="K8" s="23"/>
      <c r="L8" s="23"/>
      <c r="M8" s="17"/>
    </row>
  </sheetData>
  <mergeCells count="7">
    <mergeCell ref="A1:M1"/>
    <mergeCell ref="A2:D2"/>
    <mergeCell ref="F2:I2"/>
    <mergeCell ref="A3:D3"/>
    <mergeCell ref="F3:I3"/>
    <mergeCell ref="J3:L3"/>
    <mergeCell ref="J8:L8"/>
  </mergeCells>
  <pageMargins left="0.75" right="0.75" top="1" bottom="1" header="0.5" footer="0.5"/>
  <pageSetup paperSize="9"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A1" sqref="A1"/>
    </sheetView>
  </sheetViews>
  <sheetFormatPr defaultColWidth="9" defaultRowHeight="13.5"/>
  <sheetData/>
  <pageMargins left="0.75" right="0.75" top="1" bottom="1" header="0.5" footer="0.5"/>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2</vt:i4>
      </vt:variant>
    </vt:vector>
  </HeadingPairs>
  <TitlesOfParts>
    <vt:vector size="2" baseType="lpstr">
      <vt:lpstr>Sheet1</vt:lpstr>
      <vt:lpstr>Sheet2</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安好</cp:lastModifiedBy>
  <dcterms:created xsi:type="dcterms:W3CDTF">2021-09-15T08:34:00Z</dcterms:created>
  <dcterms:modified xsi:type="dcterms:W3CDTF">2025-07-08T09:19:33Z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9C0AE03B52DB4E11B7CC26F7570DA66F_13</vt:lpwstr>
  </property>
  <property fmtid="{D5CDD505-2E9C-101B-9397-08002B2CF9AE}" pid="3" name="KSOProductBuildVer">
    <vt:lpwstr>2052-12.1.0.21915</vt:lpwstr>
  </property>
</Properties>
</file>