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<sst xmlns="http://schemas.openxmlformats.org/spreadsheetml/2006/main" count="23" uniqueCount="22">
  <si>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</si>
  <si>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</si>
  <si>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李永利</t>
  </si>
  <si>
    <t>投保单号:</t>
  </si>
  <si>
    <t>ASHJVDS66A25P050149G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</si>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</sst>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0" sqref="C10"/>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100</v>
      </c>
      <c r="E5" s="11">
        <v>0.0513</v>
      </c>
      <c r="F5" s="12">
        <v>800</v>
      </c>
      <c r="G5" s="12">
        <f>D5*F5</f>
        <v>80000</v>
      </c>
      <c r="H5" s="12">
        <f>D5*41</f>
        <v>4100</v>
      </c>
      <c r="I5" s="26">
        <f>H5*0.2</f>
        <v>820</v>
      </c>
      <c r="J5" s="26">
        <f>H5*0.45</f>
        <v>1845</v>
      </c>
      <c r="K5" s="26">
        <f>H5*0.3</f>
        <v>1230</v>
      </c>
      <c r="L5" s="7">
        <v>0</v>
      </c>
      <c r="M5" s="26">
        <f>H5*0.05</f>
        <v>205</v>
      </c>
    </row>
    <row r="6" ht="14.25" spans="1:13">
      <c r="A6" s="7" t="s">
        <v>19</v>
      </c>
      <c r="B6" s="13"/>
      <c r="C6" s="9"/>
      <c r="D6" s="14">
        <f>SUM(D5:D5)</f>
        <v>100</v>
      </c>
      <c r="E6" s="11"/>
      <c r="F6" s="12"/>
      <c r="G6" s="12">
        <f>SUM(G5:G5)</f>
        <v>80000</v>
      </c>
      <c r="H6" s="12">
        <f>SUM(H5:H5)</f>
        <v>4100</v>
      </c>
      <c r="I6" s="26">
        <f>SUM(I5:I5)</f>
        <v>820</v>
      </c>
      <c r="J6" s="27">
        <f>SUM(J5:J5)</f>
        <v>1845</v>
      </c>
      <c r="K6" s="26">
        <f>SUM(K5:K5)</f>
        <v>1230</v>
      </c>
      <c r="L6" s="7"/>
      <c r="M6" s="26">
        <f>SUM(M5:M5)</f>
        <v>205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F375D4732F644BA9AFD2830D67106B50_13</vt:lpwstr>
  </property>
  <property fmtid="{D5CDD505-2E9C-101B-9397-08002B2CF9AE}" pid="3" name="KSOProductBuildVer">
    <vt:lpwstr>2052-12.1.0.21915</vt:lpwstr>
  </property>
</Properties>
</file>