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<sst xmlns="http://schemas.openxmlformats.org/spreadsheetml/2006/main" count="23" uniqueCount="22">
  <si>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</si>
  <si>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</si>
  <si>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郭建中</t>
  </si>
  <si>
    <t>投保单号:</t>
  </si>
  <si>
    <t>ASHJVDS66A25P050170M</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</si>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</sst>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2" sqref="B2:D2"/>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2</v>
      </c>
      <c r="C5" s="9" t="s">
        <v>18</v>
      </c>
      <c r="D5" s="10">
        <v>171.31</v>
      </c>
      <c r="E5" s="11">
        <v>0.0513</v>
      </c>
      <c r="F5" s="12">
        <v>800</v>
      </c>
      <c r="G5" s="12">
        <f>D5*F5</f>
        <v>137048</v>
      </c>
      <c r="H5" s="12">
        <f>D5*41</f>
        <v>7023.71</v>
      </c>
      <c r="I5" s="25">
        <f>H5*0.2</f>
        <v>1404.742</v>
      </c>
      <c r="J5" s="25">
        <f>H5*0.45</f>
        <v>3160.6695</v>
      </c>
      <c r="K5" s="25">
        <f>H5*0.3</f>
        <v>2107.113</v>
      </c>
      <c r="L5" s="7">
        <v>0</v>
      </c>
      <c r="M5" s="25">
        <f>H5*0.05</f>
        <v>351.1855</v>
      </c>
    </row>
    <row r="6" ht="14.25" spans="1:13">
      <c r="A6" s="7" t="s">
        <v>19</v>
      </c>
      <c r="B6" s="9"/>
      <c r="C6" s="9"/>
      <c r="D6" s="13">
        <f>SUM(D5:D5)</f>
        <v>171.31</v>
      </c>
      <c r="E6" s="11"/>
      <c r="F6" s="12"/>
      <c r="G6" s="12">
        <f>SUM(G5:G5)</f>
        <v>137048</v>
      </c>
      <c r="H6" s="12">
        <f>SUM(H5:H5)</f>
        <v>7023.71</v>
      </c>
      <c r="I6" s="25">
        <f>SUM(I5:I5)</f>
        <v>1404.742</v>
      </c>
      <c r="J6" s="26">
        <f>SUM(J5:J5)</f>
        <v>3160.6695</v>
      </c>
      <c r="K6" s="25">
        <f>SUM(K5:K5)</f>
        <v>2107.113</v>
      </c>
      <c r="L6" s="7"/>
      <c r="M6" s="25">
        <f>SUM(M5:M5)</f>
        <v>351.1855</v>
      </c>
    </row>
    <row r="7" ht="16" customHeight="1" spans="1:13">
      <c r="A7" s="14" t="s">
        <v>20</v>
      </c>
      <c r="B7" s="14"/>
      <c r="C7" s="14"/>
      <c r="D7" s="14"/>
      <c r="E7" s="14"/>
      <c r="F7" s="14"/>
      <c r="G7" s="14"/>
      <c r="H7" s="14"/>
      <c r="I7" s="14"/>
      <c r="J7" s="14"/>
      <c r="K7" s="14"/>
      <c r="L7" s="27"/>
      <c r="M7" s="28"/>
    </row>
    <row r="8" ht="15" customHeight="1" spans="1:13">
      <c r="A8" s="15"/>
      <c r="B8" s="15"/>
      <c r="C8" s="16"/>
      <c r="D8" s="15"/>
      <c r="E8" s="17"/>
      <c r="F8" s="18"/>
      <c r="G8" s="19"/>
      <c r="H8" s="19"/>
      <c r="I8" s="29"/>
      <c r="J8" s="29" t="s">
        <v>21</v>
      </c>
      <c r="K8" s="29"/>
      <c r="L8" s="29"/>
      <c r="M8" s="22"/>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88090C02DD7A41FDB213B19221963220_13</vt:lpwstr>
  </property>
  <property fmtid="{D5CDD505-2E9C-101B-9397-08002B2CF9AE}" pid="3" name="KSOProductBuildVer">
    <vt:lpwstr>2052-12.1.0.21915</vt:lpwstr>
  </property>
</Properties>
</file>