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<sst xmlns="http://schemas.openxmlformats.org/spreadsheetml/2006/main" count="37" uniqueCount="29">
  <si>
    <t>中国太平洋财产保险股份有限公司邯郸市魏县支公司玉米完全成本保险承保公示清单</t>
  </si>
  <si>
    <t>投保人：</t>
  </si>
  <si>
    <t>魏县德政镇王庄居民委员会</t>
  </si>
  <si>
    <t>投保单号:</t>
  </si>
  <si>
    <t>ASHJVDS66A25P050051K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</si>
  <si>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</si>
  <si>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</si>
  <si>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</si>
  <si>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</si>
  <si>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</si>
  <si>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</si>
  <si>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</si>
  <si>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</si>
  <si>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</si>
  <si>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</si>
  <si>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</si>
  <si>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</si>
  <si>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</si>
  <si>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蒿贵堂</t>
  </si>
  <si>
    <t>玉米完全成本保险</t>
  </si>
  <si>
    <t>蒿长喜</t>
  </si>
  <si>
    <t>蒿秀宁</t>
  </si>
  <si>
    <t>韩希文</t>
  </si>
  <si>
    <t>蒿志军</t>
  </si>
  <si>
    <t>蒿昧森</t>
  </si>
  <si>
    <t>蒿永俊</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</si>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</sst>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rgb="FF00000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workbookViewId="0">
      <selection activeCell="D10" sqref="D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2"/>
    </row>
    <row r="2" ht="14.25" spans="1:13">
      <c r="A2" s="3" t="s">
        <v>1</v>
      </c>
      <c r="B2" s="4" t="s">
        <v>2</v>
      </c>
      <c r="C2" s="4"/>
      <c r="D2" s="4"/>
      <c r="E2" s="5"/>
      <c r="F2" s="5"/>
      <c r="G2" s="5"/>
      <c r="H2" s="5"/>
      <c r="I2" s="5"/>
      <c r="J2" s="23"/>
      <c r="K2" s="23"/>
      <c r="L2" s="21"/>
      <c r="M2" s="24"/>
    </row>
    <row r="3" ht="14.25" spans="1:13">
      <c r="A3" s="3" t="s">
        <v>3</v>
      </c>
      <c r="B3" s="4" t="s">
        <v>4</v>
      </c>
      <c r="C3" s="4"/>
      <c r="D3" s="4"/>
      <c r="E3" s="5"/>
      <c r="F3" s="5"/>
      <c r="G3" s="5"/>
      <c r="H3" s="5"/>
      <c r="I3" s="5"/>
      <c r="J3" s="25"/>
      <c r="K3" s="25"/>
      <c r="L3" s="25"/>
      <c r="M3" s="24"/>
    </row>
    <row r="4" ht="24" spans="1:13">
      <c r="A4" s="6" t="s">
        <v>5</v>
      </c>
      <c r="B4" s="6" t="s">
        <v>6</v>
      </c>
      <c r="C4" s="6" t="s">
        <v>7</v>
      </c>
      <c r="D4" s="6" t="s">
        <v>8</v>
      </c>
      <c r="E4" s="6" t="s">
        <v>9</v>
      </c>
      <c r="F4" s="6" t="s">
        <v>10</v>
      </c>
      <c r="G4" s="6" t="s">
        <v>11</v>
      </c>
      <c r="H4" s="6" t="s">
        <v>12</v>
      </c>
      <c r="I4" s="6" t="s">
        <v>13</v>
      </c>
      <c r="J4" s="6" t="s">
        <v>14</v>
      </c>
      <c r="K4" s="6" t="s">
        <v>15</v>
      </c>
      <c r="L4" s="6" t="s">
        <v>16</v>
      </c>
      <c r="M4" s="26" t="s">
        <v>17</v>
      </c>
    </row>
    <row r="5" ht="14.25" spans="1:13">
      <c r="A5" s="7">
        <v>1</v>
      </c>
      <c r="B5" s="8" t="s">
        <v>18</v>
      </c>
      <c r="C5" s="9" t="s">
        <v>19</v>
      </c>
      <c r="D5" s="10">
        <v>99.08</v>
      </c>
      <c r="E5" s="11">
        <v>0.0513</v>
      </c>
      <c r="F5" s="12">
        <v>800</v>
      </c>
      <c r="G5" s="12">
        <f>D5*F5</f>
        <v>79264</v>
      </c>
      <c r="H5" s="12">
        <f>D5*41</f>
        <v>4062.28</v>
      </c>
      <c r="I5" s="27">
        <f>H5*0.2</f>
        <v>812.456</v>
      </c>
      <c r="J5" s="27">
        <f>H5*0.45</f>
        <v>1828.026</v>
      </c>
      <c r="K5" s="27">
        <f>H5*0.3</f>
        <v>1218.684</v>
      </c>
      <c r="L5" s="7">
        <v>0</v>
      </c>
      <c r="M5" s="27">
        <f>H5*0.05</f>
        <v>203.114</v>
      </c>
    </row>
    <row r="6" ht="14.25" spans="1:13">
      <c r="A6" s="7">
        <v>2</v>
      </c>
      <c r="B6" s="8" t="s">
        <v>20</v>
      </c>
      <c r="C6" s="9" t="s">
        <v>19</v>
      </c>
      <c r="D6" s="10">
        <v>92.74</v>
      </c>
      <c r="E6" s="11">
        <v>0.0513</v>
      </c>
      <c r="F6" s="12">
        <v>800</v>
      </c>
      <c r="G6" s="12">
        <f>D6*F6</f>
        <v>74192</v>
      </c>
      <c r="H6" s="12">
        <f>D6*41</f>
        <v>3802.34</v>
      </c>
      <c r="I6" s="27">
        <f>H6*0.2</f>
        <v>760.468</v>
      </c>
      <c r="J6" s="27">
        <f>H6*0.45</f>
        <v>1711.053</v>
      </c>
      <c r="K6" s="27">
        <f>H6*0.3</f>
        <v>1140.702</v>
      </c>
      <c r="L6" s="7">
        <v>0</v>
      </c>
      <c r="M6" s="27">
        <f>H6*0.05</f>
        <v>190.117</v>
      </c>
    </row>
    <row r="7" ht="14.25" spans="1:13">
      <c r="A7" s="7">
        <v>3</v>
      </c>
      <c r="B7" s="8" t="s">
        <v>21</v>
      </c>
      <c r="C7" s="9" t="s">
        <v>19</v>
      </c>
      <c r="D7" s="10">
        <v>49.56</v>
      </c>
      <c r="E7" s="11">
        <v>0.0513</v>
      </c>
      <c r="F7" s="12">
        <v>800</v>
      </c>
      <c r="G7" s="12">
        <f>D7*F7</f>
        <v>39648</v>
      </c>
      <c r="H7" s="12">
        <f>D7*41</f>
        <v>2031.96</v>
      </c>
      <c r="I7" s="27">
        <f>H7*0.2</f>
        <v>406.392</v>
      </c>
      <c r="J7" s="27">
        <f>H7*0.45</f>
        <v>914.382</v>
      </c>
      <c r="K7" s="27">
        <f>H7*0.3</f>
        <v>609.588</v>
      </c>
      <c r="L7" s="7">
        <v>0</v>
      </c>
      <c r="M7" s="27">
        <f>H7*0.05</f>
        <v>101.598</v>
      </c>
    </row>
    <row r="8" ht="14.25" spans="1:13">
      <c r="A8" s="7">
        <v>4</v>
      </c>
      <c r="B8" s="8" t="s">
        <v>22</v>
      </c>
      <c r="C8" s="9" t="s">
        <v>19</v>
      </c>
      <c r="D8" s="10">
        <v>43.3</v>
      </c>
      <c r="E8" s="11">
        <v>0.0513</v>
      </c>
      <c r="F8" s="12">
        <v>800</v>
      </c>
      <c r="G8" s="12">
        <f>D8*F8</f>
        <v>34640</v>
      </c>
      <c r="H8" s="12">
        <f>D8*41</f>
        <v>1775.3</v>
      </c>
      <c r="I8" s="27">
        <f>H8*0.2</f>
        <v>355.06</v>
      </c>
      <c r="J8" s="27">
        <f>H8*0.45</f>
        <v>798.885</v>
      </c>
      <c r="K8" s="27">
        <f>H8*0.3</f>
        <v>532.59</v>
      </c>
      <c r="L8" s="7">
        <v>0</v>
      </c>
      <c r="M8" s="27">
        <f>H8*0.05</f>
        <v>88.765</v>
      </c>
    </row>
    <row r="9" ht="14.25" spans="1:13">
      <c r="A9" s="7">
        <v>5</v>
      </c>
      <c r="B9" s="8" t="s">
        <v>23</v>
      </c>
      <c r="C9" s="9" t="s">
        <v>19</v>
      </c>
      <c r="D9" s="10">
        <v>43.26</v>
      </c>
      <c r="E9" s="11">
        <v>0.0513</v>
      </c>
      <c r="F9" s="12">
        <v>800</v>
      </c>
      <c r="G9" s="12">
        <f>D9*F9</f>
        <v>34608</v>
      </c>
      <c r="H9" s="12">
        <f>D9*41</f>
        <v>1773.66</v>
      </c>
      <c r="I9" s="27">
        <f>H9*0.2</f>
        <v>354.732</v>
      </c>
      <c r="J9" s="27">
        <f>H9*0.45</f>
        <v>798.147</v>
      </c>
      <c r="K9" s="27">
        <f>H9*0.3</f>
        <v>532.098</v>
      </c>
      <c r="L9" s="7">
        <v>0</v>
      </c>
      <c r="M9" s="27">
        <f>H9*0.05</f>
        <v>88.683</v>
      </c>
    </row>
    <row r="10" ht="14.25" spans="1:13">
      <c r="A10" s="7">
        <v>6</v>
      </c>
      <c r="B10" s="8" t="s">
        <v>24</v>
      </c>
      <c r="C10" s="9" t="s">
        <v>19</v>
      </c>
      <c r="D10" s="10">
        <v>6.03</v>
      </c>
      <c r="E10" s="11">
        <v>0.0513</v>
      </c>
      <c r="F10" s="12">
        <v>800</v>
      </c>
      <c r="G10" s="12">
        <f>D10*F10</f>
        <v>4824</v>
      </c>
      <c r="H10" s="12">
        <f>D10*41</f>
        <v>247.23</v>
      </c>
      <c r="I10" s="27">
        <f>H10*0.2</f>
        <v>49.446</v>
      </c>
      <c r="J10" s="27">
        <f>H10*0.45</f>
        <v>111.2535</v>
      </c>
      <c r="K10" s="27">
        <f>H10*0.3</f>
        <v>74.169</v>
      </c>
      <c r="L10" s="7">
        <v>0</v>
      </c>
      <c r="M10" s="27">
        <f>H10*0.05</f>
        <v>12.3615</v>
      </c>
    </row>
    <row r="11" ht="14.25" spans="1:13">
      <c r="A11" s="7">
        <v>7</v>
      </c>
      <c r="B11" s="13" t="s">
        <v>25</v>
      </c>
      <c r="C11" s="9" t="s">
        <v>19</v>
      </c>
      <c r="D11" s="10">
        <v>43.43</v>
      </c>
      <c r="E11" s="11">
        <v>0.0513</v>
      </c>
      <c r="F11" s="12">
        <v>800</v>
      </c>
      <c r="G11" s="12">
        <f>D11*F11</f>
        <v>34744</v>
      </c>
      <c r="H11" s="12">
        <f>D11*41</f>
        <v>1780.63</v>
      </c>
      <c r="I11" s="27">
        <f>H11*0.2</f>
        <v>356.126</v>
      </c>
      <c r="J11" s="27">
        <f>H11*0.45</f>
        <v>801.2835</v>
      </c>
      <c r="K11" s="27">
        <f>H11*0.3</f>
        <v>534.189</v>
      </c>
      <c r="L11" s="7">
        <v>0</v>
      </c>
      <c r="M11" s="27">
        <f>H11*0.05</f>
        <v>89.0315</v>
      </c>
    </row>
    <row r="12" ht="14.25" spans="1:13">
      <c r="A12" s="7">
        <v>8</v>
      </c>
      <c r="B12" s="8" t="s">
        <v>22</v>
      </c>
      <c r="C12" s="9" t="s">
        <v>19</v>
      </c>
      <c r="D12" s="10">
        <v>47.93</v>
      </c>
      <c r="E12" s="11">
        <v>0.0513</v>
      </c>
      <c r="F12" s="12">
        <v>800</v>
      </c>
      <c r="G12" s="12">
        <f>D12*F12</f>
        <v>38344</v>
      </c>
      <c r="H12" s="12">
        <f>D12*41</f>
        <v>1965.13</v>
      </c>
      <c r="I12" s="27">
        <f>H12*0.2</f>
        <v>393.026</v>
      </c>
      <c r="J12" s="27">
        <f>H12*0.45</f>
        <v>884.3085</v>
      </c>
      <c r="K12" s="27">
        <f>H12*0.3</f>
        <v>589.539</v>
      </c>
      <c r="L12" s="7">
        <v>0</v>
      </c>
      <c r="M12" s="27">
        <f>H12*0.05</f>
        <v>98.2565</v>
      </c>
    </row>
    <row r="13" ht="14.25" spans="1:13">
      <c r="A13" s="7" t="s">
        <v>26</v>
      </c>
      <c r="B13" s="14"/>
      <c r="C13" s="9"/>
      <c r="D13" s="15">
        <f>SUM(D5:D12)</f>
        <v>425.33</v>
      </c>
      <c r="E13" s="11"/>
      <c r="F13" s="12"/>
      <c r="G13" s="12">
        <f>SUM(G5:G12)</f>
        <v>340264</v>
      </c>
      <c r="H13" s="12">
        <f>SUM(H5:H12)</f>
        <v>17438.53</v>
      </c>
      <c r="I13" s="27">
        <f>SUM(I5:I12)</f>
        <v>3487.706</v>
      </c>
      <c r="J13" s="28">
        <f>SUM(J5:J12)</f>
        <v>7847.3385</v>
      </c>
      <c r="K13" s="27">
        <f>SUM(K5:K12)</f>
        <v>5231.559</v>
      </c>
      <c r="L13" s="7"/>
      <c r="M13" s="27">
        <f>SUM(M5:M12)</f>
        <v>871.9265</v>
      </c>
    </row>
    <row r="14" ht="16" customHeight="1" spans="1:13">
      <c r="A14" s="16" t="s">
        <v>27</v>
      </c>
      <c r="B14" s="16"/>
      <c r="C14" s="16"/>
      <c r="D14" s="16"/>
      <c r="E14" s="16"/>
      <c r="F14" s="16"/>
      <c r="G14" s="16"/>
      <c r="H14" s="16"/>
      <c r="I14" s="16"/>
      <c r="J14" s="16"/>
      <c r="K14" s="16"/>
      <c r="L14" s="29"/>
      <c r="M14" s="30"/>
    </row>
    <row r="15" ht="15" customHeight="1" spans="1:13">
      <c r="A15" s="17"/>
      <c r="B15" s="17"/>
      <c r="C15" s="18"/>
      <c r="D15" s="17"/>
      <c r="E15" s="19"/>
      <c r="F15" s="20"/>
      <c r="G15" s="21"/>
      <c r="H15" s="21"/>
      <c r="I15" s="31"/>
      <c r="J15" s="31" t="s">
        <v>28</v>
      </c>
      <c r="K15" s="31"/>
      <c r="L15" s="31"/>
      <c r="M15" s="24"/>
    </row>
  </sheetData>
  <mergeCells count="8">
    <mergeCell ref="A1:M1"/>
    <mergeCell ref="B2:D2"/>
    <mergeCell ref="F2:I2"/>
    <mergeCell ref="B3:D3"/>
    <mergeCell ref="F3:I3"/>
    <mergeCell ref="J3:L3"/>
    <mergeCell ref="A14:K14"/>
    <mergeCell ref="J15:L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CC2253CF4BDC44C7911D7D5322BA14A0_13</vt:lpwstr>
  </property>
  <property fmtid="{D5CDD505-2E9C-101B-9397-08002B2CF9AE}" pid="3" name="KSOProductBuildVer">
    <vt:lpwstr>2052-12.1.0.21915</vt:lpwstr>
  </property>
</Properties>
</file>