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<sst xmlns="http://schemas.openxmlformats.org/spreadsheetml/2006/main" count="35" uniqueCount="29">
  <si>
    <t>中国太平洋财产保险股份有限公司邯郸市魏县支公司玉米完全成本保险承保公示清单</t>
  </si>
  <si>
    <t>投保人：</t>
  </si>
  <si>
    <t>魏县德政镇德四村民委员会</t>
  </si>
  <si>
    <t>投保单号:</t>
  </si>
  <si>
    <t>ASHJVDS66A25P050049N</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</si>
  <si>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</si>
  <si>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</si>
  <si>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</si>
  <si>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</si>
  <si>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</si>
  <si>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</si>
  <si>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</si>
  <si>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</si>
  <si>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</si>
  <si>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</si>
  <si>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</si>
  <si>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</si>
  <si>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</si>
  <si>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秦军令</t>
  </si>
  <si>
    <t>玉米完全成本保险</t>
  </si>
  <si>
    <t>郭建林</t>
  </si>
  <si>
    <t>董学堂</t>
  </si>
  <si>
    <t>郭永军</t>
  </si>
  <si>
    <t>秦照岭</t>
  </si>
  <si>
    <t>郭海峰</t>
  </si>
  <si>
    <t>郭俊海</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</si>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</sst>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1"/>
      <color indexed="8"/>
      <name val="宋体"/>
      <charset val="134"/>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5" fillId="0" borderId="1" xfId="0" applyNumberFormat="1" applyFont="1" applyFill="1" applyBorder="1" applyAlignment="1">
      <alignment horizontal="center" vertical="center" shrinkToFit="1"/>
    </xf>
    <xf numFmtId="0" fontId="6" fillId="0" borderId="1" xfId="0" applyFont="1" applyFill="1" applyBorder="1" applyAlignment="1">
      <alignment horizontal="center" vertical="center"/>
    </xf>
    <xf numFmtId="0" fontId="0" fillId="0" borderId="1" xfId="0"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
  <sheetViews>
    <sheetView tabSelected="1" workbookViewId="0">
      <selection activeCell="C9" sqref="C9"/>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18</v>
      </c>
      <c r="C5" s="9" t="s">
        <v>19</v>
      </c>
      <c r="D5" s="10">
        <v>95.95</v>
      </c>
      <c r="E5" s="11">
        <v>0.0513</v>
      </c>
      <c r="F5" s="12">
        <v>800</v>
      </c>
      <c r="G5" s="12">
        <f>D5*F5</f>
        <v>76760</v>
      </c>
      <c r="H5" s="12">
        <f>D5*41</f>
        <v>3933.95</v>
      </c>
      <c r="I5" s="26">
        <f>H5*0.2</f>
        <v>786.79</v>
      </c>
      <c r="J5" s="26">
        <f>H5*0.45</f>
        <v>1770.2775</v>
      </c>
      <c r="K5" s="26">
        <f>H5*0.3</f>
        <v>1180.185</v>
      </c>
      <c r="L5" s="7">
        <v>0</v>
      </c>
      <c r="M5" s="26">
        <f>H5*0.05</f>
        <v>196.6975</v>
      </c>
    </row>
    <row r="6" ht="14.25" spans="1:13">
      <c r="A6" s="7">
        <v>2</v>
      </c>
      <c r="B6" s="8" t="s">
        <v>20</v>
      </c>
      <c r="C6" s="9" t="s">
        <v>19</v>
      </c>
      <c r="D6" s="10">
        <v>98.56</v>
      </c>
      <c r="E6" s="11">
        <v>0.0513</v>
      </c>
      <c r="F6" s="12">
        <v>800</v>
      </c>
      <c r="G6" s="12">
        <f>D6*F6</f>
        <v>78848</v>
      </c>
      <c r="H6" s="12">
        <f>D6*41</f>
        <v>4040.96</v>
      </c>
      <c r="I6" s="26">
        <f>H6*0.2</f>
        <v>808.192</v>
      </c>
      <c r="J6" s="26">
        <f>H6*0.45</f>
        <v>1818.432</v>
      </c>
      <c r="K6" s="26">
        <f>H6*0.3</f>
        <v>1212.288</v>
      </c>
      <c r="L6" s="7">
        <v>0</v>
      </c>
      <c r="M6" s="26">
        <f>H6*0.05</f>
        <v>202.048</v>
      </c>
    </row>
    <row r="7" ht="14.25" spans="1:13">
      <c r="A7" s="7">
        <v>3</v>
      </c>
      <c r="B7" s="8" t="s">
        <v>21</v>
      </c>
      <c r="C7" s="9" t="s">
        <v>19</v>
      </c>
      <c r="D7" s="10">
        <v>93.61</v>
      </c>
      <c r="E7" s="11">
        <v>0.0513</v>
      </c>
      <c r="F7" s="12">
        <v>800</v>
      </c>
      <c r="G7" s="12">
        <f>D7*F7</f>
        <v>74888</v>
      </c>
      <c r="H7" s="12">
        <f>D7*41</f>
        <v>3838.01</v>
      </c>
      <c r="I7" s="26">
        <f>H7*0.2</f>
        <v>767.602</v>
      </c>
      <c r="J7" s="26">
        <f>H7*0.45</f>
        <v>1727.1045</v>
      </c>
      <c r="K7" s="26">
        <f>H7*0.3</f>
        <v>1151.403</v>
      </c>
      <c r="L7" s="7">
        <v>0</v>
      </c>
      <c r="M7" s="26">
        <f>H7*0.05</f>
        <v>191.9005</v>
      </c>
    </row>
    <row r="8" ht="14.25" spans="1:13">
      <c r="A8" s="7">
        <v>4</v>
      </c>
      <c r="B8" s="8" t="s">
        <v>22</v>
      </c>
      <c r="C8" s="9" t="s">
        <v>19</v>
      </c>
      <c r="D8" s="10">
        <v>87.46</v>
      </c>
      <c r="E8" s="11">
        <v>0.0513</v>
      </c>
      <c r="F8" s="12">
        <v>800</v>
      </c>
      <c r="G8" s="12">
        <f>D8*F8</f>
        <v>69968</v>
      </c>
      <c r="H8" s="12">
        <f>D8*41</f>
        <v>3585.86</v>
      </c>
      <c r="I8" s="26">
        <f>H8*0.2</f>
        <v>717.172</v>
      </c>
      <c r="J8" s="26">
        <f>H8*0.45</f>
        <v>1613.637</v>
      </c>
      <c r="K8" s="26">
        <f>H8*0.3</f>
        <v>1075.758</v>
      </c>
      <c r="L8" s="7">
        <v>0</v>
      </c>
      <c r="M8" s="26">
        <f>H8*0.05</f>
        <v>179.293</v>
      </c>
    </row>
    <row r="9" ht="14.25" spans="1:13">
      <c r="A9" s="7">
        <v>5</v>
      </c>
      <c r="B9" s="8" t="s">
        <v>23</v>
      </c>
      <c r="C9" s="9" t="s">
        <v>19</v>
      </c>
      <c r="D9" s="10">
        <v>79.1</v>
      </c>
      <c r="E9" s="11">
        <v>0.0513</v>
      </c>
      <c r="F9" s="12">
        <v>800</v>
      </c>
      <c r="G9" s="12">
        <f>D9*F9</f>
        <v>63280</v>
      </c>
      <c r="H9" s="12">
        <f>D9*41</f>
        <v>3243.1</v>
      </c>
      <c r="I9" s="26">
        <f>H9*0.2</f>
        <v>648.62</v>
      </c>
      <c r="J9" s="26">
        <f>H9*0.45</f>
        <v>1459.395</v>
      </c>
      <c r="K9" s="26">
        <f>H9*0.3</f>
        <v>972.93</v>
      </c>
      <c r="L9" s="7">
        <v>0</v>
      </c>
      <c r="M9" s="26">
        <f>H9*0.05</f>
        <v>162.155</v>
      </c>
    </row>
    <row r="10" ht="14.25" spans="1:13">
      <c r="A10" s="7">
        <v>6</v>
      </c>
      <c r="B10" s="8" t="s">
        <v>24</v>
      </c>
      <c r="C10" s="9" t="s">
        <v>19</v>
      </c>
      <c r="D10" s="10">
        <v>73.86</v>
      </c>
      <c r="E10" s="11">
        <v>0.0513</v>
      </c>
      <c r="F10" s="12">
        <v>800</v>
      </c>
      <c r="G10" s="12">
        <f>D10*F10</f>
        <v>59088</v>
      </c>
      <c r="H10" s="12">
        <f>D10*41</f>
        <v>3028.26</v>
      </c>
      <c r="I10" s="26">
        <f>H10*0.2</f>
        <v>605.652</v>
      </c>
      <c r="J10" s="26">
        <f>H10*0.45</f>
        <v>1362.717</v>
      </c>
      <c r="K10" s="26">
        <f>H10*0.3</f>
        <v>908.478</v>
      </c>
      <c r="L10" s="7">
        <v>0</v>
      </c>
      <c r="M10" s="26">
        <f>H10*0.05</f>
        <v>151.413</v>
      </c>
    </row>
    <row r="11" ht="14.25" spans="1:13">
      <c r="A11" s="7">
        <v>7</v>
      </c>
      <c r="B11" s="8" t="s">
        <v>25</v>
      </c>
      <c r="C11" s="9" t="s">
        <v>19</v>
      </c>
      <c r="D11" s="10">
        <v>71.46</v>
      </c>
      <c r="E11" s="11">
        <v>0.0513</v>
      </c>
      <c r="F11" s="12">
        <v>800</v>
      </c>
      <c r="G11" s="12">
        <f>D11*F11</f>
        <v>57168</v>
      </c>
      <c r="H11" s="12">
        <f>D11*41</f>
        <v>2929.86</v>
      </c>
      <c r="I11" s="26">
        <f>H11*0.2</f>
        <v>585.972</v>
      </c>
      <c r="J11" s="26">
        <f>H11*0.45</f>
        <v>1318.437</v>
      </c>
      <c r="K11" s="26">
        <f>H11*0.3</f>
        <v>878.958</v>
      </c>
      <c r="L11" s="7">
        <v>0</v>
      </c>
      <c r="M11" s="26">
        <f>H11*0.05</f>
        <v>146.493</v>
      </c>
    </row>
    <row r="12" ht="14.25" spans="1:13">
      <c r="A12" s="7" t="s">
        <v>26</v>
      </c>
      <c r="B12" s="13"/>
      <c r="C12" s="9"/>
      <c r="D12" s="14">
        <f>SUM(D5:D11)</f>
        <v>600</v>
      </c>
      <c r="E12" s="11"/>
      <c r="F12" s="12"/>
      <c r="G12" s="12">
        <f>SUM(G5:G11)</f>
        <v>480000</v>
      </c>
      <c r="H12" s="12">
        <f>SUM(H5:H11)</f>
        <v>24600</v>
      </c>
      <c r="I12" s="26">
        <f>SUM(I5:I11)</f>
        <v>4920</v>
      </c>
      <c r="J12" s="27">
        <f>SUM(J5:J11)</f>
        <v>11070</v>
      </c>
      <c r="K12" s="26">
        <f>SUM(K5:K11)</f>
        <v>7380</v>
      </c>
      <c r="L12" s="7"/>
      <c r="M12" s="26">
        <f>SUM(M5:M11)</f>
        <v>1230</v>
      </c>
    </row>
    <row r="13" ht="16" customHeight="1" spans="1:13">
      <c r="A13" s="15" t="s">
        <v>27</v>
      </c>
      <c r="B13" s="15"/>
      <c r="C13" s="15"/>
      <c r="D13" s="15"/>
      <c r="E13" s="15"/>
      <c r="F13" s="15"/>
      <c r="G13" s="15"/>
      <c r="H13" s="15"/>
      <c r="I13" s="15"/>
      <c r="J13" s="15"/>
      <c r="K13" s="15"/>
      <c r="L13" s="28"/>
      <c r="M13" s="29"/>
    </row>
    <row r="14" ht="15" customHeight="1" spans="1:13">
      <c r="A14" s="16"/>
      <c r="B14" s="16"/>
      <c r="C14" s="17"/>
      <c r="D14" s="16"/>
      <c r="E14" s="18"/>
      <c r="F14" s="19"/>
      <c r="G14" s="20"/>
      <c r="H14" s="20"/>
      <c r="I14" s="30"/>
      <c r="J14" s="30" t="s">
        <v>28</v>
      </c>
      <c r="K14" s="30"/>
      <c r="L14" s="30"/>
      <c r="M14" s="23"/>
    </row>
  </sheetData>
  <mergeCells count="8">
    <mergeCell ref="A1:M1"/>
    <mergeCell ref="B2:D2"/>
    <mergeCell ref="F2:I2"/>
    <mergeCell ref="B3:D3"/>
    <mergeCell ref="F3:I3"/>
    <mergeCell ref="J3:L3"/>
    <mergeCell ref="A13:K13"/>
    <mergeCell ref="J14:L1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2025-07-08T10:15:55Z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C09F7C9DB6AC4E05AEF369A0108962F0_13</vt:lpwstr>
  </property>
  <property fmtid="{D5CDD505-2E9C-101B-9397-08002B2CF9AE}" pid="3" name="KSOProductBuildVer">
    <vt:lpwstr>2052-12.1.0.21915</vt:lpwstr>
  </property>
</Properties>
</file>