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<sst xmlns="http://schemas.openxmlformats.org/spreadsheetml/2006/main" count="37" uniqueCount="30">
  <si>
    <t>中国太平洋财产保险股份有限公司邯郸市魏县支公司玉米完全成本保险承保公示清单</t>
  </si>
  <si>
    <t>投保人：</t>
  </si>
  <si>
    <t>魏县德政镇德二居民委员会</t>
  </si>
  <si>
    <t>投保单号:</t>
  </si>
  <si>
    <t>ASHJVDS66A25P050057T</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</si>
  <si>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</si>
  <si>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</si>
  <si>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</si>
  <si>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</si>
  <si>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</si>
  <si>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</si>
  <si>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</si>
  <si>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</si>
  <si>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</si>
  <si>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</si>
  <si>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</si>
  <si>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</si>
  <si>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</si>
  <si>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王付林</t>
  </si>
  <si>
    <t>玉米完全成本保险</t>
  </si>
  <si>
    <t>雷风海</t>
  </si>
  <si>
    <t>王付军</t>
  </si>
  <si>
    <t>雷永青</t>
  </si>
  <si>
    <t>徐爱景</t>
  </si>
  <si>
    <t>雷保臣</t>
  </si>
  <si>
    <t>雷新山</t>
  </si>
  <si>
    <t>雷燕虎</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</si>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</sst>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indexed="8"/>
      <name val="宋体"/>
      <charset val="134"/>
    </font>
    <font>
      <sz val="10"/>
      <name val="宋体"/>
      <charset val="134"/>
    </font>
    <font>
      <sz val="10"/>
      <color theme="1"/>
      <name val="宋体"/>
      <charset val="134"/>
      <scheme val="minor"/>
    </font>
    <font>
      <sz val="10"/>
      <color indexed="8"/>
      <name val="宋体"/>
      <charset val="134"/>
      <scheme val="minor"/>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34">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5" fillId="0" borderId="1" xfId="0" applyNumberFormat="1" applyFont="1" applyFill="1" applyBorder="1" applyAlignment="1">
      <alignment horizontal="center" vertical="center" shrinkToFit="1"/>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xf>
    <xf numFmtId="176" fontId="6" fillId="0" borderId="1" xfId="0" applyNumberFormat="1" applyFont="1" applyFill="1" applyBorder="1" applyAlignment="1">
      <alignment horizontal="center" vertical="center"/>
    </xf>
    <xf numFmtId="0" fontId="9"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9"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10" fillId="0" borderId="1" xfId="0" applyNumberFormat="1" applyFont="1" applyFill="1" applyBorder="1" applyAlignment="1">
      <alignment horizontal="center"/>
    </xf>
    <xf numFmtId="0" fontId="10" fillId="0" borderId="1" xfId="0" applyFont="1" applyFill="1" applyBorder="1" applyAlignment="1">
      <alignment horizontal="center"/>
    </xf>
    <xf numFmtId="0" fontId="9" fillId="0" borderId="0" xfId="0" applyFont="1" applyFill="1" applyBorder="1" applyAlignment="1">
      <alignment horizontal="left"/>
    </xf>
    <xf numFmtId="176" fontId="9" fillId="0" borderId="0" xfId="0" applyNumberFormat="1" applyFont="1" applyFill="1" applyBorder="1" applyAlignment="1">
      <alignment horizontal="left"/>
    </xf>
    <xf numFmtId="0" fontId="10"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
  <sheetViews>
    <sheetView tabSelected="1" workbookViewId="0">
      <selection activeCell="B8" sqref="B8"/>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4"/>
    </row>
    <row r="2" ht="14.25" spans="1:13">
      <c r="A2" s="3" t="s">
        <v>1</v>
      </c>
      <c r="B2" s="4" t="s">
        <v>2</v>
      </c>
      <c r="C2" s="4"/>
      <c r="D2" s="4"/>
      <c r="E2" s="5"/>
      <c r="F2" s="5"/>
      <c r="G2" s="5"/>
      <c r="H2" s="5"/>
      <c r="I2" s="5"/>
      <c r="J2" s="25"/>
      <c r="K2" s="25"/>
      <c r="L2" s="23"/>
      <c r="M2" s="26"/>
    </row>
    <row r="3" ht="14.25" spans="1:13">
      <c r="A3" s="3" t="s">
        <v>3</v>
      </c>
      <c r="B3" s="4" t="s">
        <v>4</v>
      </c>
      <c r="C3" s="4"/>
      <c r="D3" s="4"/>
      <c r="E3" s="5"/>
      <c r="F3" s="5"/>
      <c r="G3" s="5"/>
      <c r="H3" s="5"/>
      <c r="I3" s="5"/>
      <c r="J3" s="27"/>
      <c r="K3" s="27"/>
      <c r="L3" s="27"/>
      <c r="M3" s="26"/>
    </row>
    <row r="4" ht="24" spans="1:13">
      <c r="A4" s="6" t="s">
        <v>5</v>
      </c>
      <c r="B4" s="6" t="s">
        <v>6</v>
      </c>
      <c r="C4" s="6" t="s">
        <v>7</v>
      </c>
      <c r="D4" s="6" t="s">
        <v>8</v>
      </c>
      <c r="E4" s="6" t="s">
        <v>9</v>
      </c>
      <c r="F4" s="6" t="s">
        <v>10</v>
      </c>
      <c r="G4" s="6" t="s">
        <v>11</v>
      </c>
      <c r="H4" s="6" t="s">
        <v>12</v>
      </c>
      <c r="I4" s="6" t="s">
        <v>13</v>
      </c>
      <c r="J4" s="6" t="s">
        <v>14</v>
      </c>
      <c r="K4" s="6" t="s">
        <v>15</v>
      </c>
      <c r="L4" s="6" t="s">
        <v>16</v>
      </c>
      <c r="M4" s="28" t="s">
        <v>17</v>
      </c>
    </row>
    <row r="5" ht="14.25" spans="1:13">
      <c r="A5" s="7">
        <v>1</v>
      </c>
      <c r="B5" s="8" t="s">
        <v>18</v>
      </c>
      <c r="C5" s="9" t="s">
        <v>19</v>
      </c>
      <c r="D5" s="10">
        <v>91.92</v>
      </c>
      <c r="E5" s="11">
        <v>0.0513</v>
      </c>
      <c r="F5" s="12">
        <v>800</v>
      </c>
      <c r="G5" s="12">
        <f>D5*F5</f>
        <v>73536</v>
      </c>
      <c r="H5" s="12">
        <f>D5*41</f>
        <v>3768.72</v>
      </c>
      <c r="I5" s="29">
        <f>H5*0.2</f>
        <v>753.744</v>
      </c>
      <c r="J5" s="29">
        <f>H5*0.45</f>
        <v>1695.924</v>
      </c>
      <c r="K5" s="29">
        <f>H5*0.3</f>
        <v>1130.616</v>
      </c>
      <c r="L5" s="7">
        <v>0</v>
      </c>
      <c r="M5" s="29">
        <f>H5*0.05</f>
        <v>188.436</v>
      </c>
    </row>
    <row r="6" ht="14.25" spans="1:13">
      <c r="A6" s="7">
        <v>2</v>
      </c>
      <c r="B6" s="8" t="s">
        <v>20</v>
      </c>
      <c r="C6" s="9" t="s">
        <v>19</v>
      </c>
      <c r="D6" s="10">
        <v>85.55</v>
      </c>
      <c r="E6" s="11">
        <v>0.0513</v>
      </c>
      <c r="F6" s="12">
        <v>800</v>
      </c>
      <c r="G6" s="12">
        <f>D6*F6</f>
        <v>68440</v>
      </c>
      <c r="H6" s="12">
        <f>D6*41</f>
        <v>3507.55</v>
      </c>
      <c r="I6" s="29">
        <f>H6*0.2</f>
        <v>701.51</v>
      </c>
      <c r="J6" s="29">
        <f>H6*0.45</f>
        <v>1578.3975</v>
      </c>
      <c r="K6" s="29">
        <f>H6*0.3</f>
        <v>1052.265</v>
      </c>
      <c r="L6" s="7">
        <v>0</v>
      </c>
      <c r="M6" s="29">
        <f>H6*0.05</f>
        <v>175.3775</v>
      </c>
    </row>
    <row r="7" ht="14.25" spans="1:13">
      <c r="A7" s="7">
        <v>3</v>
      </c>
      <c r="B7" s="13" t="s">
        <v>21</v>
      </c>
      <c r="C7" s="9" t="s">
        <v>19</v>
      </c>
      <c r="D7" s="10">
        <v>83.87</v>
      </c>
      <c r="E7" s="11">
        <v>0.0513</v>
      </c>
      <c r="F7" s="12">
        <v>800</v>
      </c>
      <c r="G7" s="12">
        <f>D7*F7</f>
        <v>67096</v>
      </c>
      <c r="H7" s="12">
        <f>D7*41</f>
        <v>3438.67</v>
      </c>
      <c r="I7" s="29">
        <f>H7*0.2</f>
        <v>687.734</v>
      </c>
      <c r="J7" s="29">
        <f>H7*0.45</f>
        <v>1547.4015</v>
      </c>
      <c r="K7" s="29">
        <f>H7*0.3</f>
        <v>1031.601</v>
      </c>
      <c r="L7" s="7">
        <v>0</v>
      </c>
      <c r="M7" s="29">
        <f>H7*0.05</f>
        <v>171.9335</v>
      </c>
    </row>
    <row r="8" ht="14.25" spans="1:13">
      <c r="A8" s="7">
        <v>4</v>
      </c>
      <c r="B8" s="8" t="s">
        <v>22</v>
      </c>
      <c r="C8" s="9" t="s">
        <v>19</v>
      </c>
      <c r="D8" s="10">
        <v>72.82</v>
      </c>
      <c r="E8" s="11">
        <v>0.0513</v>
      </c>
      <c r="F8" s="12">
        <v>800</v>
      </c>
      <c r="G8" s="12">
        <f>D8*F8</f>
        <v>58256</v>
      </c>
      <c r="H8" s="12">
        <f>D8*41</f>
        <v>2985.62</v>
      </c>
      <c r="I8" s="29">
        <f>H8*0.2</f>
        <v>597.124</v>
      </c>
      <c r="J8" s="29">
        <f>H8*0.45</f>
        <v>1343.529</v>
      </c>
      <c r="K8" s="29">
        <f>H8*0.3</f>
        <v>895.686</v>
      </c>
      <c r="L8" s="7">
        <v>0</v>
      </c>
      <c r="M8" s="29">
        <f>H8*0.05</f>
        <v>149.281</v>
      </c>
    </row>
    <row r="9" ht="14.25" spans="1:13">
      <c r="A9" s="7">
        <v>5</v>
      </c>
      <c r="B9" s="8" t="s">
        <v>23</v>
      </c>
      <c r="C9" s="9" t="s">
        <v>19</v>
      </c>
      <c r="D9" s="10">
        <v>70.97</v>
      </c>
      <c r="E9" s="11">
        <v>0.0513</v>
      </c>
      <c r="F9" s="12">
        <v>800</v>
      </c>
      <c r="G9" s="12">
        <f>D9*F9</f>
        <v>56776</v>
      </c>
      <c r="H9" s="12">
        <f>D9*41</f>
        <v>2909.77</v>
      </c>
      <c r="I9" s="29">
        <f>H9*0.2</f>
        <v>581.954</v>
      </c>
      <c r="J9" s="29">
        <f>H9*0.45</f>
        <v>1309.3965</v>
      </c>
      <c r="K9" s="29">
        <f>H9*0.3</f>
        <v>872.931</v>
      </c>
      <c r="L9" s="7">
        <v>0</v>
      </c>
      <c r="M9" s="29">
        <f>H9*0.05</f>
        <v>145.4885</v>
      </c>
    </row>
    <row r="10" ht="14.25" spans="1:13">
      <c r="A10" s="7">
        <v>6</v>
      </c>
      <c r="B10" s="8" t="s">
        <v>24</v>
      </c>
      <c r="C10" s="9" t="s">
        <v>19</v>
      </c>
      <c r="D10" s="10">
        <v>65.12</v>
      </c>
      <c r="E10" s="11">
        <v>0.0513</v>
      </c>
      <c r="F10" s="12">
        <v>800</v>
      </c>
      <c r="G10" s="12">
        <f>D10*F10</f>
        <v>52096</v>
      </c>
      <c r="H10" s="12">
        <f>D10*41</f>
        <v>2669.92</v>
      </c>
      <c r="I10" s="29">
        <f>H10*0.2</f>
        <v>533.984</v>
      </c>
      <c r="J10" s="29">
        <f>H10*0.45</f>
        <v>1201.464</v>
      </c>
      <c r="K10" s="29">
        <f>H10*0.3</f>
        <v>800.976</v>
      </c>
      <c r="L10" s="7">
        <v>0</v>
      </c>
      <c r="M10" s="29">
        <f>H10*0.05</f>
        <v>133.496</v>
      </c>
    </row>
    <row r="11" ht="14.25" spans="1:13">
      <c r="A11" s="7">
        <v>7</v>
      </c>
      <c r="B11" s="8" t="s">
        <v>25</v>
      </c>
      <c r="C11" s="9" t="s">
        <v>19</v>
      </c>
      <c r="D11" s="10">
        <v>57.58</v>
      </c>
      <c r="E11" s="11">
        <v>0.0513</v>
      </c>
      <c r="F11" s="12">
        <v>800</v>
      </c>
      <c r="G11" s="12">
        <f>D11*F11</f>
        <v>46064</v>
      </c>
      <c r="H11" s="12">
        <f>D11*41</f>
        <v>2360.78</v>
      </c>
      <c r="I11" s="29">
        <f>H11*0.2</f>
        <v>472.156</v>
      </c>
      <c r="J11" s="29">
        <f>H11*0.45</f>
        <v>1062.351</v>
      </c>
      <c r="K11" s="29">
        <f>H11*0.3</f>
        <v>708.234</v>
      </c>
      <c r="L11" s="7">
        <v>0</v>
      </c>
      <c r="M11" s="29">
        <f>H11*0.05</f>
        <v>118.039</v>
      </c>
    </row>
    <row r="12" ht="14.25" spans="1:13">
      <c r="A12" s="7">
        <v>8</v>
      </c>
      <c r="B12" s="14" t="s">
        <v>26</v>
      </c>
      <c r="C12" s="9" t="s">
        <v>19</v>
      </c>
      <c r="D12" s="15">
        <v>47.87</v>
      </c>
      <c r="E12" s="11">
        <v>0.0513</v>
      </c>
      <c r="F12" s="12">
        <v>800</v>
      </c>
      <c r="G12" s="12">
        <f>D12*F12</f>
        <v>38296</v>
      </c>
      <c r="H12" s="12">
        <f>D12*41</f>
        <v>1962.67</v>
      </c>
      <c r="I12" s="29">
        <f>H12*0.2</f>
        <v>392.534</v>
      </c>
      <c r="J12" s="29">
        <f>H12*0.45</f>
        <v>883.2015</v>
      </c>
      <c r="K12" s="29">
        <f>H12*0.3</f>
        <v>588.801</v>
      </c>
      <c r="L12" s="7">
        <v>0</v>
      </c>
      <c r="M12" s="29">
        <f>H12*0.05</f>
        <v>98.1335</v>
      </c>
    </row>
    <row r="13" ht="14.25" spans="1:13">
      <c r="A13" s="7" t="s">
        <v>27</v>
      </c>
      <c r="B13" s="16"/>
      <c r="C13" s="9"/>
      <c r="D13" s="17">
        <f>SUM(D5:D12)</f>
        <v>575.7</v>
      </c>
      <c r="E13" s="11"/>
      <c r="F13" s="12"/>
      <c r="G13" s="12">
        <f>SUM(G5:G12)</f>
        <v>460560</v>
      </c>
      <c r="H13" s="12">
        <f>SUM(H5:H12)</f>
        <v>23603.7</v>
      </c>
      <c r="I13" s="29">
        <f>SUM(I5:I12)</f>
        <v>4720.74</v>
      </c>
      <c r="J13" s="30">
        <f>SUM(J5:J12)</f>
        <v>10621.665</v>
      </c>
      <c r="K13" s="29">
        <f>SUM(K5:K12)</f>
        <v>7081.11</v>
      </c>
      <c r="L13" s="7"/>
      <c r="M13" s="29">
        <f>SUM(M5:M12)</f>
        <v>1180.185</v>
      </c>
    </row>
    <row r="14" ht="16" customHeight="1" spans="1:13">
      <c r="A14" s="18" t="s">
        <v>28</v>
      </c>
      <c r="B14" s="18"/>
      <c r="C14" s="18"/>
      <c r="D14" s="18"/>
      <c r="E14" s="18"/>
      <c r="F14" s="18"/>
      <c r="G14" s="18"/>
      <c r="H14" s="18"/>
      <c r="I14" s="18"/>
      <c r="J14" s="18"/>
      <c r="K14" s="18"/>
      <c r="L14" s="31"/>
      <c r="M14" s="32"/>
    </row>
    <row r="15" ht="15" customHeight="1" spans="1:13">
      <c r="A15" s="19"/>
      <c r="B15" s="19"/>
      <c r="C15" s="20"/>
      <c r="D15" s="19"/>
      <c r="E15" s="21"/>
      <c r="F15" s="22"/>
      <c r="G15" s="23"/>
      <c r="H15" s="23"/>
      <c r="I15" s="33"/>
      <c r="J15" s="33" t="s">
        <v>29</v>
      </c>
      <c r="K15" s="33"/>
      <c r="L15" s="33"/>
      <c r="M15" s="26"/>
    </row>
  </sheetData>
  <mergeCells count="8">
    <mergeCell ref="A1:M1"/>
    <mergeCell ref="B2:D2"/>
    <mergeCell ref="F2:I2"/>
    <mergeCell ref="B3:D3"/>
    <mergeCell ref="F3:I3"/>
    <mergeCell ref="J3:L3"/>
    <mergeCell ref="A14:K14"/>
    <mergeCell ref="J15:L1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2025-07-08T10:14:23Z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3015E917CEAD4B2EBD2E76698A137AD8_13</vt:lpwstr>
  </property>
  <property fmtid="{D5CDD505-2E9C-101B-9397-08002B2CF9AE}" pid="3" name="KSOProductBuildVer">
    <vt:lpwstr>2052-12.1.0.21915</vt:lpwstr>
  </property>
</Properties>
</file>