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900"/>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<sst xmlns="http://schemas.openxmlformats.org/spreadsheetml/2006/main" count="25" uniqueCount="24">
  <si>
    <t>中国太平洋财产保险股份有限公司邯郸市魏县支公司玉米完全成本保险承保公示清单</t>
  </si>
  <si>
    <t>投保人：</t>
  </si>
  <si>
    <t>魏县德政镇德一居民委员会</t>
  </si>
  <si>
    <t>投保单号:</t>
  </si>
  <si>
    <t>ASHJVDS66A25P050052C</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</si>
  <si>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</si>
  <si>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</si>
  <si>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</si>
  <si>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</si>
  <si>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</si>
  <si>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</si>
  <si>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</si>
  <si>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</si>
  <si>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</si>
  <si>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</si>
  <si>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</si>
  <si>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</si>
  <si>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</si>
  <si>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史改林</t>
  </si>
  <si>
    <t>玉米完全成本保险</t>
  </si>
  <si>
    <t>史原</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</si>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</sst>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7">
    <font>
      <sz val="11"/>
      <color theme="1"/>
      <name val="宋体"/>
      <charset val="134"/>
      <scheme val="minor"/>
    </font>
    <font>
      <b/>
      <sz val="20"/>
      <name val="宋体"/>
      <charset val="134"/>
    </font>
    <font>
      <b/>
      <sz val="12"/>
      <name val="宋体"/>
      <charset val="134"/>
    </font>
    <font>
      <sz val="10"/>
      <color rgb="FFFF0000"/>
      <name val="宋体"/>
      <charset val="134"/>
    </font>
    <font>
      <sz val="12"/>
      <name val="宋体"/>
      <charset val="134"/>
    </font>
    <font>
      <sz val="10"/>
      <name val="宋体"/>
      <charset val="134"/>
    </font>
    <font>
      <b/>
      <sz val="12"/>
      <color rgb="FFFF000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3"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4" borderId="5" applyNumberFormat="0" applyAlignment="0" applyProtection="0">
      <alignment vertical="center"/>
    </xf>
    <xf numFmtId="0" fontId="17" fillId="5" borderId="6" applyNumberFormat="0" applyAlignment="0" applyProtection="0">
      <alignment vertical="center"/>
    </xf>
    <xf numFmtId="0" fontId="18" fillId="5" borderId="5" applyNumberFormat="0" applyAlignment="0" applyProtection="0">
      <alignment vertical="center"/>
    </xf>
    <xf numFmtId="0" fontId="19" fillId="6"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cellStyleXfs>
  <cellXfs count="30">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0" fillId="0" borderId="1" xfId="0" applyFont="1" applyFill="1" applyBorder="1" applyAlignment="1">
      <alignment horizontal="center" vertical="center"/>
    </xf>
    <xf numFmtId="0" fontId="5" fillId="0" borderId="1" xfId="0" applyFont="1" applyFill="1" applyBorder="1" applyAlignment="1">
      <alignment horizontal="center" vertical="center"/>
    </xf>
    <xf numFmtId="10" fontId="4"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0" fontId="5" fillId="0" borderId="1" xfId="0" applyFont="1" applyFill="1" applyBorder="1" applyAlignment="1">
      <alignment horizontal="center"/>
    </xf>
    <xf numFmtId="176" fontId="5" fillId="0" borderId="1" xfId="0" applyNumberFormat="1" applyFont="1" applyFill="1" applyBorder="1" applyAlignment="1">
      <alignment horizontal="center" vertical="center"/>
    </xf>
    <xf numFmtId="0" fontId="6" fillId="0" borderId="0" xfId="0" applyFont="1" applyFill="1" applyAlignment="1">
      <alignment horizontal="left"/>
    </xf>
    <xf numFmtId="0" fontId="4" fillId="0" borderId="0" xfId="0" applyFont="1" applyFill="1" applyBorder="1" applyAlignment="1"/>
    <xf numFmtId="0" fontId="5" fillId="0" borderId="0" xfId="0" applyFont="1" applyFill="1" applyBorder="1" applyAlignment="1">
      <alignment horizontal="center" vertical="center"/>
    </xf>
    <xf numFmtId="10" fontId="4" fillId="0" borderId="0" xfId="0" applyNumberFormat="1" applyFont="1" applyFill="1" applyBorder="1" applyAlignment="1">
      <alignment horizontal="center" vertical="center"/>
    </xf>
    <xf numFmtId="0" fontId="4" fillId="0" borderId="0" xfId="0" applyFont="1" applyFill="1" applyBorder="1" applyAlignment="1">
      <alignment horizontal="center" vertical="center"/>
    </xf>
    <xf numFmtId="0" fontId="4" fillId="0" borderId="0" xfId="0" applyFont="1" applyFill="1" applyBorder="1" applyAlignment="1">
      <alignment horizontal="center"/>
    </xf>
    <xf numFmtId="176" fontId="1" fillId="0" borderId="0" xfId="0" applyNumberFormat="1" applyFont="1" applyFill="1" applyBorder="1" applyAlignment="1">
      <alignment horizontal="center" vertical="center"/>
    </xf>
    <xf numFmtId="49" fontId="6" fillId="0" borderId="0" xfId="0" applyNumberFormat="1" applyFont="1" applyFill="1" applyBorder="1" applyAlignment="1">
      <alignment horizontal="center" vertic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176" fontId="3" fillId="2" borderId="1" xfId="0" applyNumberFormat="1" applyFont="1" applyFill="1" applyBorder="1" applyAlignment="1">
      <alignment horizontal="center" vertical="center" wrapText="1"/>
    </xf>
    <xf numFmtId="176" fontId="7" fillId="0" borderId="1" xfId="0" applyNumberFormat="1" applyFont="1" applyFill="1" applyBorder="1" applyAlignment="1">
      <alignment horizontal="center"/>
    </xf>
    <xf numFmtId="0" fontId="7" fillId="0" borderId="1" xfId="0" applyFont="1" applyFill="1" applyBorder="1" applyAlignment="1">
      <alignment horizontal="center"/>
    </xf>
    <xf numFmtId="0" fontId="6" fillId="0" borderId="0" xfId="0" applyFont="1" applyFill="1" applyBorder="1" applyAlignment="1">
      <alignment horizontal="left"/>
    </xf>
    <xf numFmtId="176" fontId="6" fillId="0" borderId="0" xfId="0" applyNumberFormat="1" applyFont="1" applyFill="1" applyBorder="1" applyAlignment="1">
      <alignment horizontal="left"/>
    </xf>
    <xf numFmtId="0" fontId="7"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9"/>
  <sheetViews>
    <sheetView tabSelected="1" workbookViewId="0">
      <selection activeCell="C11" sqref="C11"/>
    </sheetView>
  </sheetViews>
  <sheetFormatPr defaultColWidth="9" defaultRowHeight="13.5"/>
  <cols>
    <col min="1" max="1" width="11.125" customWidth="1"/>
    <col min="3" max="3" width="14.875" customWidth="1"/>
    <col min="4" max="5" width="9.375"/>
    <col min="7" max="7" width="10.375"/>
    <col min="8" max="11" width="12.625"/>
    <col min="13" max="13" width="9.375" style="1"/>
    <col min="14" max="14" width="9.375"/>
  </cols>
  <sheetData>
    <row r="1" ht="25.5" spans="1:13">
      <c r="A1" s="2" t="s">
        <v>0</v>
      </c>
      <c r="B1" s="2"/>
      <c r="C1" s="2"/>
      <c r="D1" s="2"/>
      <c r="E1" s="2"/>
      <c r="F1" s="2"/>
      <c r="G1" s="2"/>
      <c r="H1" s="2"/>
      <c r="I1" s="2"/>
      <c r="J1" s="2"/>
      <c r="K1" s="2"/>
      <c r="L1" s="2"/>
      <c r="M1" s="20"/>
    </row>
    <row r="2" ht="14.25" spans="1:13">
      <c r="A2" s="3" t="s">
        <v>1</v>
      </c>
      <c r="B2" s="4" t="s">
        <v>2</v>
      </c>
      <c r="C2" s="4"/>
      <c r="D2" s="4"/>
      <c r="E2" s="5"/>
      <c r="F2" s="5"/>
      <c r="G2" s="5"/>
      <c r="H2" s="5"/>
      <c r="I2" s="5"/>
      <c r="J2" s="21"/>
      <c r="K2" s="21"/>
      <c r="L2" s="19"/>
      <c r="M2" s="22"/>
    </row>
    <row r="3" ht="14.25" spans="1:13">
      <c r="A3" s="3" t="s">
        <v>3</v>
      </c>
      <c r="B3" s="4" t="s">
        <v>4</v>
      </c>
      <c r="C3" s="4"/>
      <c r="D3" s="4"/>
      <c r="E3" s="5"/>
      <c r="F3" s="5"/>
      <c r="G3" s="5"/>
      <c r="H3" s="5"/>
      <c r="I3" s="5"/>
      <c r="J3" s="23"/>
      <c r="K3" s="23"/>
      <c r="L3" s="23"/>
      <c r="M3" s="22"/>
    </row>
    <row r="4" ht="24" spans="1:13">
      <c r="A4" s="6" t="s">
        <v>5</v>
      </c>
      <c r="B4" s="6" t="s">
        <v>6</v>
      </c>
      <c r="C4" s="6" t="s">
        <v>7</v>
      </c>
      <c r="D4" s="6" t="s">
        <v>8</v>
      </c>
      <c r="E4" s="6" t="s">
        <v>9</v>
      </c>
      <c r="F4" s="6" t="s">
        <v>10</v>
      </c>
      <c r="G4" s="6" t="s">
        <v>11</v>
      </c>
      <c r="H4" s="6" t="s">
        <v>12</v>
      </c>
      <c r="I4" s="6" t="s">
        <v>13</v>
      </c>
      <c r="J4" s="6" t="s">
        <v>14</v>
      </c>
      <c r="K4" s="6" t="s">
        <v>15</v>
      </c>
      <c r="L4" s="6" t="s">
        <v>16</v>
      </c>
      <c r="M4" s="24" t="s">
        <v>17</v>
      </c>
    </row>
    <row r="5" ht="14.25" spans="1:13">
      <c r="A5" s="7">
        <v>1</v>
      </c>
      <c r="B5" s="8" t="s">
        <v>18</v>
      </c>
      <c r="C5" s="9" t="s">
        <v>19</v>
      </c>
      <c r="D5" s="8">
        <v>150</v>
      </c>
      <c r="E5" s="10">
        <v>0.0513</v>
      </c>
      <c r="F5" s="11">
        <v>800</v>
      </c>
      <c r="G5" s="11">
        <f>D5*F5</f>
        <v>120000</v>
      </c>
      <c r="H5" s="11">
        <f>D5*41</f>
        <v>6150</v>
      </c>
      <c r="I5" s="25">
        <f>H5*0.2</f>
        <v>1230</v>
      </c>
      <c r="J5" s="25">
        <f>H5*0.45</f>
        <v>2767.5</v>
      </c>
      <c r="K5" s="25">
        <f>H5*0.3</f>
        <v>1845</v>
      </c>
      <c r="L5" s="7">
        <v>0</v>
      </c>
      <c r="M5" s="25">
        <f>H5*0.05</f>
        <v>307.5</v>
      </c>
    </row>
    <row r="6" ht="14.25" spans="1:13">
      <c r="A6" s="7">
        <v>2</v>
      </c>
      <c r="B6" s="8" t="s">
        <v>20</v>
      </c>
      <c r="C6" s="9" t="s">
        <v>19</v>
      </c>
      <c r="D6" s="8">
        <v>200</v>
      </c>
      <c r="E6" s="10">
        <v>0.0513</v>
      </c>
      <c r="F6" s="11">
        <v>800</v>
      </c>
      <c r="G6" s="11">
        <f>D6*F6</f>
        <v>160000</v>
      </c>
      <c r="H6" s="11">
        <f>D6*41</f>
        <v>8200</v>
      </c>
      <c r="I6" s="25">
        <f>H6*0.2</f>
        <v>1640</v>
      </c>
      <c r="J6" s="25">
        <f>H6*0.45</f>
        <v>3690</v>
      </c>
      <c r="K6" s="25">
        <f>H6*0.3</f>
        <v>2460</v>
      </c>
      <c r="L6" s="7">
        <v>0</v>
      </c>
      <c r="M6" s="25">
        <f>H6*0.05</f>
        <v>410</v>
      </c>
    </row>
    <row r="7" ht="14.25" spans="1:13">
      <c r="A7" s="7" t="s">
        <v>21</v>
      </c>
      <c r="B7" s="12"/>
      <c r="C7" s="9"/>
      <c r="D7" s="13">
        <f>SUM(D5:D6)</f>
        <v>350</v>
      </c>
      <c r="E7" s="10"/>
      <c r="F7" s="11"/>
      <c r="G7" s="11">
        <f>SUM(G5:G6)</f>
        <v>280000</v>
      </c>
      <c r="H7" s="11">
        <f>SUM(H5:H6)</f>
        <v>14350</v>
      </c>
      <c r="I7" s="25">
        <f>SUM(I5:I6)</f>
        <v>2870</v>
      </c>
      <c r="J7" s="26">
        <f>SUM(J5:J6)</f>
        <v>6457.5</v>
      </c>
      <c r="K7" s="25">
        <f>SUM(K5:K6)</f>
        <v>4305</v>
      </c>
      <c r="L7" s="7"/>
      <c r="M7" s="25">
        <f>SUM(M5:M6)</f>
        <v>717.5</v>
      </c>
    </row>
    <row r="8" ht="16" customHeight="1" spans="1:13">
      <c r="A8" s="14" t="s">
        <v>22</v>
      </c>
      <c r="B8" s="14"/>
      <c r="C8" s="14"/>
      <c r="D8" s="14"/>
      <c r="E8" s="14"/>
      <c r="F8" s="14"/>
      <c r="G8" s="14"/>
      <c r="H8" s="14"/>
      <c r="I8" s="14"/>
      <c r="J8" s="14"/>
      <c r="K8" s="14"/>
      <c r="L8" s="27"/>
      <c r="M8" s="28"/>
    </row>
    <row r="9" ht="15" customHeight="1" spans="1:13">
      <c r="A9" s="15"/>
      <c r="B9" s="15"/>
      <c r="C9" s="16"/>
      <c r="D9" s="15"/>
      <c r="E9" s="17"/>
      <c r="F9" s="18"/>
      <c r="G9" s="19"/>
      <c r="H9" s="19"/>
      <c r="I9" s="29"/>
      <c r="J9" s="29" t="s">
        <v>23</v>
      </c>
      <c r="K9" s="29"/>
      <c r="L9" s="29"/>
      <c r="M9" s="22"/>
    </row>
  </sheetData>
  <mergeCells count="8">
    <mergeCell ref="A1:M1"/>
    <mergeCell ref="B2:D2"/>
    <mergeCell ref="F2:I2"/>
    <mergeCell ref="B3:D3"/>
    <mergeCell ref="F3:I3"/>
    <mergeCell ref="J3:L3"/>
    <mergeCell ref="A8:K8"/>
    <mergeCell ref="J9:L9"/>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2025-07-08T10:20:23Z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9378113C6B9F4649836C309155A1B8E6_13</vt:lpwstr>
  </property>
  <property fmtid="{D5CDD505-2E9C-101B-9397-08002B2CF9AE}" pid="3" name="KSOProductBuildVer">
    <vt:lpwstr>2052-12.1.0.21915</vt:lpwstr>
  </property>
</Properties>
</file>