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<sst xmlns="http://schemas.openxmlformats.org/spreadsheetml/2006/main" count="57" uniqueCount="40">
  <si>
    <t>中国太平洋财产保险股份有限公司邯郸市魏县支公司玉米完全成本保险承保公示清单</t>
  </si>
  <si>
    <t>投保人：</t>
  </si>
  <si>
    <t>魏县德政镇刘庄居民委员会</t>
  </si>
  <si>
    <t>投保单号:</t>
  </si>
  <si>
    <t>ASHJVDS66A25P050048I</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</si>
  <si>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</si>
  <si>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</si>
  <si>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</si>
  <si>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</si>
  <si>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</si>
  <si>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</si>
  <si>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</si>
  <si>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</si>
  <si>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</si>
  <si>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</si>
  <si>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</si>
  <si>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</si>
  <si>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</si>
  <si>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刘振龙</t>
  </si>
  <si>
    <t>玉米完全成本保险</t>
  </si>
  <si>
    <t>李香芹</t>
  </si>
  <si>
    <t>刘艮平</t>
  </si>
  <si>
    <t>刘艮海</t>
  </si>
  <si>
    <t>刘贵山</t>
  </si>
  <si>
    <t>刘海臣</t>
  </si>
  <si>
    <t>刘五林</t>
  </si>
  <si>
    <t>刘玉山</t>
  </si>
  <si>
    <t>聂建明</t>
  </si>
  <si>
    <t>刘怀林</t>
  </si>
  <si>
    <t>刘风山</t>
  </si>
  <si>
    <t>刘瑞峰</t>
  </si>
  <si>
    <t>刘章学</t>
  </si>
  <si>
    <t>刘海军</t>
  </si>
  <si>
    <t>刘海林</t>
  </si>
  <si>
    <t>刘义章</t>
  </si>
  <si>
    <t>刘茂林</t>
  </si>
  <si>
    <t>刘长海</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</si>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</sst>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sz val="10"/>
      <color indexed="8"/>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49" fontId="7" fillId="0" borderId="1" xfId="0" applyNumberFormat="1" applyFont="1" applyFill="1" applyBorder="1" applyAlignment="1">
      <alignment horizontal="center" vertical="center" shrinkToFit="1"/>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
  <sheetViews>
    <sheetView tabSelected="1" workbookViewId="0">
      <selection activeCell="D8" sqref="D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4"/>
    </row>
    <row r="2" ht="14.25" spans="1:13">
      <c r="A2" s="3" t="s">
        <v>1</v>
      </c>
      <c r="B2" s="4" t="s">
        <v>2</v>
      </c>
      <c r="C2" s="4"/>
      <c r="D2" s="4"/>
      <c r="E2" s="5"/>
      <c r="F2" s="5"/>
      <c r="G2" s="5"/>
      <c r="H2" s="5"/>
      <c r="I2" s="5"/>
      <c r="J2" s="25"/>
      <c r="K2" s="25"/>
      <c r="L2" s="23"/>
      <c r="M2" s="26"/>
    </row>
    <row r="3" ht="14.25" spans="1:13">
      <c r="A3" s="3" t="s">
        <v>3</v>
      </c>
      <c r="B3" s="4" t="s">
        <v>4</v>
      </c>
      <c r="C3" s="4"/>
      <c r="D3" s="4"/>
      <c r="E3" s="5"/>
      <c r="F3" s="5"/>
      <c r="G3" s="5"/>
      <c r="H3" s="5"/>
      <c r="I3" s="5"/>
      <c r="J3" s="27"/>
      <c r="K3" s="27"/>
      <c r="L3" s="27"/>
      <c r="M3" s="26"/>
    </row>
    <row r="4" ht="24" spans="1:13">
      <c r="A4" s="6" t="s">
        <v>5</v>
      </c>
      <c r="B4" s="6" t="s">
        <v>6</v>
      </c>
      <c r="C4" s="6" t="s">
        <v>7</v>
      </c>
      <c r="D4" s="6" t="s">
        <v>8</v>
      </c>
      <c r="E4" s="6" t="s">
        <v>9</v>
      </c>
      <c r="F4" s="6" t="s">
        <v>10</v>
      </c>
      <c r="G4" s="6" t="s">
        <v>11</v>
      </c>
      <c r="H4" s="6" t="s">
        <v>12</v>
      </c>
      <c r="I4" s="6" t="s">
        <v>13</v>
      </c>
      <c r="J4" s="6" t="s">
        <v>14</v>
      </c>
      <c r="K4" s="6" t="s">
        <v>15</v>
      </c>
      <c r="L4" s="6" t="s">
        <v>16</v>
      </c>
      <c r="M4" s="28" t="s">
        <v>17</v>
      </c>
    </row>
    <row r="5" ht="14.25" spans="1:13">
      <c r="A5" s="7">
        <v>1</v>
      </c>
      <c r="B5" s="8" t="s">
        <v>18</v>
      </c>
      <c r="C5" s="9" t="s">
        <v>19</v>
      </c>
      <c r="D5" s="10">
        <v>43.97</v>
      </c>
      <c r="E5" s="11">
        <v>0.0513</v>
      </c>
      <c r="F5" s="12">
        <v>800</v>
      </c>
      <c r="G5" s="12">
        <f>D5*F5</f>
        <v>35176</v>
      </c>
      <c r="H5" s="12">
        <f>D5*41</f>
        <v>1802.77</v>
      </c>
      <c r="I5" s="29">
        <f>H5*0.2</f>
        <v>360.554</v>
      </c>
      <c r="J5" s="29">
        <f>H5*0.45</f>
        <v>811.2465</v>
      </c>
      <c r="K5" s="29">
        <f>H5*0.3</f>
        <v>540.831</v>
      </c>
      <c r="L5" s="7">
        <v>0</v>
      </c>
      <c r="M5" s="29">
        <f>H5*0.05</f>
        <v>90.1385</v>
      </c>
    </row>
    <row r="6" ht="14.25" spans="1:13">
      <c r="A6" s="7">
        <v>2</v>
      </c>
      <c r="B6" s="13" t="s">
        <v>20</v>
      </c>
      <c r="C6" s="9" t="s">
        <v>19</v>
      </c>
      <c r="D6" s="10">
        <v>40.86</v>
      </c>
      <c r="E6" s="11">
        <v>0.0513</v>
      </c>
      <c r="F6" s="12">
        <v>800</v>
      </c>
      <c r="G6" s="12">
        <f>D6*F6</f>
        <v>32688</v>
      </c>
      <c r="H6" s="12">
        <f>D6*41</f>
        <v>1675.26</v>
      </c>
      <c r="I6" s="29">
        <f>H6*0.2</f>
        <v>335.052</v>
      </c>
      <c r="J6" s="29">
        <f>H6*0.45</f>
        <v>753.867</v>
      </c>
      <c r="K6" s="29">
        <f>H6*0.3</f>
        <v>502.578</v>
      </c>
      <c r="L6" s="7">
        <v>0</v>
      </c>
      <c r="M6" s="29">
        <f>H6*0.05</f>
        <v>83.763</v>
      </c>
    </row>
    <row r="7" ht="14.25" spans="1:13">
      <c r="A7" s="7">
        <v>3</v>
      </c>
      <c r="B7" s="8" t="s">
        <v>21</v>
      </c>
      <c r="C7" s="9" t="s">
        <v>19</v>
      </c>
      <c r="D7" s="14">
        <v>4.48</v>
      </c>
      <c r="E7" s="11">
        <v>0.0513</v>
      </c>
      <c r="F7" s="12">
        <v>800</v>
      </c>
      <c r="G7" s="12">
        <f>D7*F7</f>
        <v>3584</v>
      </c>
      <c r="H7" s="12">
        <f>D7*41</f>
        <v>183.68</v>
      </c>
      <c r="I7" s="29">
        <f>H7*0.2</f>
        <v>36.736</v>
      </c>
      <c r="J7" s="29">
        <f>H7*0.45</f>
        <v>82.656</v>
      </c>
      <c r="K7" s="29">
        <f>H7*0.3</f>
        <v>55.104</v>
      </c>
      <c r="L7" s="7">
        <v>0</v>
      </c>
      <c r="M7" s="29">
        <f>H7*0.05</f>
        <v>9.184</v>
      </c>
    </row>
    <row r="8" ht="14.25" spans="1:13">
      <c r="A8" s="7">
        <v>4</v>
      </c>
      <c r="B8" s="8" t="s">
        <v>22</v>
      </c>
      <c r="C8" s="9" t="s">
        <v>19</v>
      </c>
      <c r="D8" s="14">
        <v>4.48</v>
      </c>
      <c r="E8" s="11">
        <v>0.0513</v>
      </c>
      <c r="F8" s="12">
        <v>800</v>
      </c>
      <c r="G8" s="12">
        <f>D8*F8</f>
        <v>3584</v>
      </c>
      <c r="H8" s="12">
        <f>D8*41</f>
        <v>183.68</v>
      </c>
      <c r="I8" s="29">
        <f>H8*0.2</f>
        <v>36.736</v>
      </c>
      <c r="J8" s="29">
        <f>H8*0.45</f>
        <v>82.656</v>
      </c>
      <c r="K8" s="29">
        <f>H8*0.3</f>
        <v>55.104</v>
      </c>
      <c r="L8" s="7">
        <v>0</v>
      </c>
      <c r="M8" s="29">
        <f>H8*0.05</f>
        <v>9.184</v>
      </c>
    </row>
    <row r="9" ht="14.25" spans="1:13">
      <c r="A9" s="7">
        <v>5</v>
      </c>
      <c r="B9" s="8" t="s">
        <v>23</v>
      </c>
      <c r="C9" s="9" t="s">
        <v>19</v>
      </c>
      <c r="D9" s="14">
        <v>33.08</v>
      </c>
      <c r="E9" s="11">
        <v>0.0513</v>
      </c>
      <c r="F9" s="12">
        <v>800</v>
      </c>
      <c r="G9" s="12">
        <f>D9*F9</f>
        <v>26464</v>
      </c>
      <c r="H9" s="12">
        <f>D9*41</f>
        <v>1356.28</v>
      </c>
      <c r="I9" s="29">
        <f>H9*0.2</f>
        <v>271.256</v>
      </c>
      <c r="J9" s="29">
        <f>H9*0.45</f>
        <v>610.326</v>
      </c>
      <c r="K9" s="29">
        <f>H9*0.3</f>
        <v>406.884</v>
      </c>
      <c r="L9" s="7">
        <v>0</v>
      </c>
      <c r="M9" s="29">
        <f>H9*0.05</f>
        <v>67.814</v>
      </c>
    </row>
    <row r="10" ht="14.25" spans="1:13">
      <c r="A10" s="7">
        <v>6</v>
      </c>
      <c r="B10" s="8" t="s">
        <v>24</v>
      </c>
      <c r="C10" s="9" t="s">
        <v>19</v>
      </c>
      <c r="D10" s="14">
        <v>4.36</v>
      </c>
      <c r="E10" s="11">
        <v>0.0513</v>
      </c>
      <c r="F10" s="12">
        <v>800</v>
      </c>
      <c r="G10" s="12">
        <f>D10*F10</f>
        <v>3488</v>
      </c>
      <c r="H10" s="12">
        <f>D10*41</f>
        <v>178.76</v>
      </c>
      <c r="I10" s="29">
        <f>H10*0.2</f>
        <v>35.752</v>
      </c>
      <c r="J10" s="29">
        <f>H10*0.45</f>
        <v>80.442</v>
      </c>
      <c r="K10" s="29">
        <f>H10*0.3</f>
        <v>53.628</v>
      </c>
      <c r="L10" s="7">
        <v>0</v>
      </c>
      <c r="M10" s="29">
        <f>H10*0.05</f>
        <v>8.938</v>
      </c>
    </row>
    <row r="11" ht="14.25" spans="1:13">
      <c r="A11" s="7">
        <v>7</v>
      </c>
      <c r="B11" s="15" t="s">
        <v>25</v>
      </c>
      <c r="C11" s="9" t="s">
        <v>19</v>
      </c>
      <c r="D11" s="14">
        <v>4.2</v>
      </c>
      <c r="E11" s="11">
        <v>0.0513</v>
      </c>
      <c r="F11" s="12">
        <v>800</v>
      </c>
      <c r="G11" s="12">
        <f>D11*F11</f>
        <v>3360</v>
      </c>
      <c r="H11" s="12">
        <f>D11*41</f>
        <v>172.2</v>
      </c>
      <c r="I11" s="29">
        <f>H11*0.2</f>
        <v>34.44</v>
      </c>
      <c r="J11" s="29">
        <f>H11*0.45</f>
        <v>77.49</v>
      </c>
      <c r="K11" s="29">
        <f>H11*0.3</f>
        <v>51.66</v>
      </c>
      <c r="L11" s="7">
        <v>0</v>
      </c>
      <c r="M11" s="29">
        <f>H11*0.05</f>
        <v>8.61</v>
      </c>
    </row>
    <row r="12" ht="14.25" spans="1:13">
      <c r="A12" s="7">
        <v>8</v>
      </c>
      <c r="B12" s="8" t="s">
        <v>26</v>
      </c>
      <c r="C12" s="9" t="s">
        <v>19</v>
      </c>
      <c r="D12" s="14">
        <v>4.15</v>
      </c>
      <c r="E12" s="11">
        <v>0.0513</v>
      </c>
      <c r="F12" s="12">
        <v>800</v>
      </c>
      <c r="G12" s="12">
        <f>D12*F12</f>
        <v>3320</v>
      </c>
      <c r="H12" s="12">
        <f>D12*41</f>
        <v>170.15</v>
      </c>
      <c r="I12" s="29">
        <f>H12*0.2</f>
        <v>34.03</v>
      </c>
      <c r="J12" s="29">
        <f>H12*0.45</f>
        <v>76.5675</v>
      </c>
      <c r="K12" s="29">
        <f>H12*0.3</f>
        <v>51.045</v>
      </c>
      <c r="L12" s="7">
        <v>0</v>
      </c>
      <c r="M12" s="29">
        <f>H12*0.05</f>
        <v>8.5075</v>
      </c>
    </row>
    <row r="13" ht="14.25" spans="1:13">
      <c r="A13" s="7">
        <v>9</v>
      </c>
      <c r="B13" s="8" t="s">
        <v>27</v>
      </c>
      <c r="C13" s="9" t="s">
        <v>19</v>
      </c>
      <c r="D13" s="14">
        <v>4.11</v>
      </c>
      <c r="E13" s="11">
        <v>0.0513</v>
      </c>
      <c r="F13" s="12">
        <v>800</v>
      </c>
      <c r="G13" s="12">
        <f>D13*F13</f>
        <v>3288</v>
      </c>
      <c r="H13" s="12">
        <f>D13*41</f>
        <v>168.51</v>
      </c>
      <c r="I13" s="29">
        <f>H13*0.2</f>
        <v>33.702</v>
      </c>
      <c r="J13" s="29">
        <f>H13*0.45</f>
        <v>75.8295</v>
      </c>
      <c r="K13" s="29">
        <f>H13*0.3</f>
        <v>50.553</v>
      </c>
      <c r="L13" s="7">
        <v>0</v>
      </c>
      <c r="M13" s="29">
        <f>H13*0.05</f>
        <v>8.4255</v>
      </c>
    </row>
    <row r="14" ht="14.25" spans="1:13">
      <c r="A14" s="7">
        <v>10</v>
      </c>
      <c r="B14" s="15" t="s">
        <v>28</v>
      </c>
      <c r="C14" s="9" t="s">
        <v>19</v>
      </c>
      <c r="D14" s="14">
        <v>4</v>
      </c>
      <c r="E14" s="11">
        <v>0.0513</v>
      </c>
      <c r="F14" s="12">
        <v>800</v>
      </c>
      <c r="G14" s="12">
        <f>D14*F14</f>
        <v>3200</v>
      </c>
      <c r="H14" s="12">
        <f>D14*41</f>
        <v>164</v>
      </c>
      <c r="I14" s="29">
        <f>H14*0.2</f>
        <v>32.8</v>
      </c>
      <c r="J14" s="29">
        <f>H14*0.45</f>
        <v>73.8</v>
      </c>
      <c r="K14" s="29">
        <f>H14*0.3</f>
        <v>49.2</v>
      </c>
      <c r="L14" s="7">
        <v>0</v>
      </c>
      <c r="M14" s="29">
        <f>H14*0.05</f>
        <v>8.2</v>
      </c>
    </row>
    <row r="15" ht="14.25" spans="1:13">
      <c r="A15" s="7">
        <v>11</v>
      </c>
      <c r="B15" s="8" t="s">
        <v>29</v>
      </c>
      <c r="C15" s="9" t="s">
        <v>19</v>
      </c>
      <c r="D15" s="14">
        <v>3.95</v>
      </c>
      <c r="E15" s="11">
        <v>0.0513</v>
      </c>
      <c r="F15" s="12">
        <v>800</v>
      </c>
      <c r="G15" s="12">
        <f>D15*F15</f>
        <v>3160</v>
      </c>
      <c r="H15" s="12">
        <f>D15*41</f>
        <v>161.95</v>
      </c>
      <c r="I15" s="29">
        <f>H15*0.2</f>
        <v>32.39</v>
      </c>
      <c r="J15" s="29">
        <f>H15*0.45</f>
        <v>72.8775</v>
      </c>
      <c r="K15" s="29">
        <f>H15*0.3</f>
        <v>48.585</v>
      </c>
      <c r="L15" s="7">
        <v>0</v>
      </c>
      <c r="M15" s="29">
        <f>H15*0.05</f>
        <v>8.0975</v>
      </c>
    </row>
    <row r="16" ht="14.25" spans="1:13">
      <c r="A16" s="7">
        <v>12</v>
      </c>
      <c r="B16" s="8" t="s">
        <v>30</v>
      </c>
      <c r="C16" s="9" t="s">
        <v>19</v>
      </c>
      <c r="D16" s="14">
        <v>3.93</v>
      </c>
      <c r="E16" s="11">
        <v>0.0513</v>
      </c>
      <c r="F16" s="12">
        <v>800</v>
      </c>
      <c r="G16" s="12">
        <f>D16*F16</f>
        <v>3144</v>
      </c>
      <c r="H16" s="12">
        <f>D16*41</f>
        <v>161.13</v>
      </c>
      <c r="I16" s="29">
        <f>H16*0.2</f>
        <v>32.226</v>
      </c>
      <c r="J16" s="29">
        <f>H16*0.45</f>
        <v>72.5085</v>
      </c>
      <c r="K16" s="29">
        <f>H16*0.3</f>
        <v>48.339</v>
      </c>
      <c r="L16" s="7">
        <v>0</v>
      </c>
      <c r="M16" s="29">
        <f>H16*0.05</f>
        <v>8.0565</v>
      </c>
    </row>
    <row r="17" ht="14.25" spans="1:13">
      <c r="A17" s="7">
        <v>13</v>
      </c>
      <c r="B17" s="8" t="s">
        <v>31</v>
      </c>
      <c r="C17" s="9" t="s">
        <v>19</v>
      </c>
      <c r="D17" s="14">
        <v>3.92</v>
      </c>
      <c r="E17" s="11">
        <v>0.0513</v>
      </c>
      <c r="F17" s="12">
        <v>800</v>
      </c>
      <c r="G17" s="12">
        <f>D17*F17</f>
        <v>3136</v>
      </c>
      <c r="H17" s="12">
        <f>D17*41</f>
        <v>160.72</v>
      </c>
      <c r="I17" s="29">
        <f>H17*0.2</f>
        <v>32.144</v>
      </c>
      <c r="J17" s="29">
        <f>H17*0.45</f>
        <v>72.324</v>
      </c>
      <c r="K17" s="29">
        <f>H17*0.3</f>
        <v>48.216</v>
      </c>
      <c r="L17" s="7">
        <v>0</v>
      </c>
      <c r="M17" s="29">
        <f>H17*0.05</f>
        <v>8.036</v>
      </c>
    </row>
    <row r="18" ht="14.25" spans="1:13">
      <c r="A18" s="7">
        <v>14</v>
      </c>
      <c r="B18" s="8" t="s">
        <v>32</v>
      </c>
      <c r="C18" s="9" t="s">
        <v>19</v>
      </c>
      <c r="D18" s="14">
        <v>3.92</v>
      </c>
      <c r="E18" s="11">
        <v>0.0513</v>
      </c>
      <c r="F18" s="12">
        <v>800</v>
      </c>
      <c r="G18" s="12">
        <f>D18*F18</f>
        <v>3136</v>
      </c>
      <c r="H18" s="12">
        <f>D18*41</f>
        <v>160.72</v>
      </c>
      <c r="I18" s="29">
        <f>H18*0.2</f>
        <v>32.144</v>
      </c>
      <c r="J18" s="29">
        <f>H18*0.45</f>
        <v>72.324</v>
      </c>
      <c r="K18" s="29">
        <f>H18*0.3</f>
        <v>48.216</v>
      </c>
      <c r="L18" s="7">
        <v>0</v>
      </c>
      <c r="M18" s="29">
        <f>H18*0.05</f>
        <v>8.036</v>
      </c>
    </row>
    <row r="19" ht="14.25" spans="1:13">
      <c r="A19" s="7">
        <v>15</v>
      </c>
      <c r="B19" s="8" t="s">
        <v>33</v>
      </c>
      <c r="C19" s="9" t="s">
        <v>19</v>
      </c>
      <c r="D19" s="14">
        <v>3.92</v>
      </c>
      <c r="E19" s="11">
        <v>0.0513</v>
      </c>
      <c r="F19" s="12">
        <v>800</v>
      </c>
      <c r="G19" s="12">
        <f>D19*F19</f>
        <v>3136</v>
      </c>
      <c r="H19" s="12">
        <f>D19*41</f>
        <v>160.72</v>
      </c>
      <c r="I19" s="29">
        <f>H19*0.2</f>
        <v>32.144</v>
      </c>
      <c r="J19" s="29">
        <f>H19*0.45</f>
        <v>72.324</v>
      </c>
      <c r="K19" s="29">
        <f>H19*0.3</f>
        <v>48.216</v>
      </c>
      <c r="L19" s="7">
        <v>0</v>
      </c>
      <c r="M19" s="29">
        <f>H19*0.05</f>
        <v>8.036</v>
      </c>
    </row>
    <row r="20" ht="14.25" spans="1:13">
      <c r="A20" s="7">
        <v>16</v>
      </c>
      <c r="B20" s="8" t="s">
        <v>34</v>
      </c>
      <c r="C20" s="9" t="s">
        <v>19</v>
      </c>
      <c r="D20" s="14">
        <v>3.92</v>
      </c>
      <c r="E20" s="11">
        <v>0.0513</v>
      </c>
      <c r="F20" s="12">
        <v>800</v>
      </c>
      <c r="G20" s="12">
        <f>D20*F20</f>
        <v>3136</v>
      </c>
      <c r="H20" s="12">
        <f>D20*41</f>
        <v>160.72</v>
      </c>
      <c r="I20" s="29">
        <f>H20*0.2</f>
        <v>32.144</v>
      </c>
      <c r="J20" s="29">
        <f>H20*0.45</f>
        <v>72.324</v>
      </c>
      <c r="K20" s="29">
        <f>H20*0.3</f>
        <v>48.216</v>
      </c>
      <c r="L20" s="7">
        <v>0</v>
      </c>
      <c r="M20" s="29">
        <f>H20*0.05</f>
        <v>8.036</v>
      </c>
    </row>
    <row r="21" ht="14.25" spans="1:13">
      <c r="A21" s="7">
        <v>17</v>
      </c>
      <c r="B21" s="8" t="s">
        <v>35</v>
      </c>
      <c r="C21" s="9" t="s">
        <v>19</v>
      </c>
      <c r="D21" s="14">
        <v>3.92</v>
      </c>
      <c r="E21" s="11">
        <v>0.0513</v>
      </c>
      <c r="F21" s="12">
        <v>800</v>
      </c>
      <c r="G21" s="12">
        <f>D21*F21</f>
        <v>3136</v>
      </c>
      <c r="H21" s="12">
        <f>D21*41</f>
        <v>160.72</v>
      </c>
      <c r="I21" s="29">
        <f>H21*0.2</f>
        <v>32.144</v>
      </c>
      <c r="J21" s="29">
        <f>H21*0.45</f>
        <v>72.324</v>
      </c>
      <c r="K21" s="29">
        <f>H21*0.3</f>
        <v>48.216</v>
      </c>
      <c r="L21" s="7">
        <v>0</v>
      </c>
      <c r="M21" s="29">
        <f>H21*0.05</f>
        <v>8.036</v>
      </c>
    </row>
    <row r="22" ht="14.25" spans="1:13">
      <c r="A22" s="7">
        <v>18</v>
      </c>
      <c r="B22" s="8" t="s">
        <v>36</v>
      </c>
      <c r="C22" s="9" t="s">
        <v>19</v>
      </c>
      <c r="D22" s="14">
        <v>0.51</v>
      </c>
      <c r="E22" s="11">
        <v>0.0513</v>
      </c>
      <c r="F22" s="12">
        <v>800</v>
      </c>
      <c r="G22" s="12">
        <f>D22*F22</f>
        <v>408</v>
      </c>
      <c r="H22" s="12">
        <f>D22*41</f>
        <v>20.91</v>
      </c>
      <c r="I22" s="29">
        <f>H22*0.2</f>
        <v>4.182</v>
      </c>
      <c r="J22" s="29">
        <f>H22*0.45</f>
        <v>9.4095</v>
      </c>
      <c r="K22" s="29">
        <f>H22*0.3</f>
        <v>6.273</v>
      </c>
      <c r="L22" s="7">
        <v>0</v>
      </c>
      <c r="M22" s="29">
        <f>H22*0.05</f>
        <v>1.0455</v>
      </c>
    </row>
    <row r="23" ht="14.25" spans="1:13">
      <c r="A23" s="7" t="s">
        <v>37</v>
      </c>
      <c r="B23" s="16"/>
      <c r="C23" s="9"/>
      <c r="D23" s="17">
        <f>SUM(D5:D22)</f>
        <v>175.68</v>
      </c>
      <c r="E23" s="11"/>
      <c r="F23" s="12"/>
      <c r="G23" s="12">
        <f>SUM(G5:G22)</f>
        <v>140544</v>
      </c>
      <c r="H23" s="12">
        <f>SUM(H5:H22)</f>
        <v>7202.88</v>
      </c>
      <c r="I23" s="29">
        <f>SUM(I5:I22)</f>
        <v>1440.576</v>
      </c>
      <c r="J23" s="30">
        <f>SUM(J5:J22)</f>
        <v>3241.296</v>
      </c>
      <c r="K23" s="29">
        <f>SUM(K5:K22)</f>
        <v>2160.864</v>
      </c>
      <c r="L23" s="7"/>
      <c r="M23" s="29">
        <f>SUM(M5:M22)</f>
        <v>360.144</v>
      </c>
    </row>
    <row r="24" ht="16" customHeight="1" spans="1:13">
      <c r="A24" s="18" t="s">
        <v>38</v>
      </c>
      <c r="B24" s="18"/>
      <c r="C24" s="18"/>
      <c r="D24" s="18"/>
      <c r="E24" s="18"/>
      <c r="F24" s="18"/>
      <c r="G24" s="18"/>
      <c r="H24" s="18"/>
      <c r="I24" s="18"/>
      <c r="J24" s="18"/>
      <c r="K24" s="18"/>
      <c r="L24" s="31"/>
      <c r="M24" s="32"/>
    </row>
    <row r="25" ht="15" customHeight="1" spans="1:13">
      <c r="A25" s="19"/>
      <c r="B25" s="19"/>
      <c r="C25" s="20"/>
      <c r="D25" s="19"/>
      <c r="E25" s="21"/>
      <c r="F25" s="22"/>
      <c r="G25" s="23"/>
      <c r="H25" s="23"/>
      <c r="I25" s="33"/>
      <c r="J25" s="33" t="s">
        <v>39</v>
      </c>
      <c r="K25" s="33"/>
      <c r="L25" s="33"/>
      <c r="M25" s="26"/>
    </row>
  </sheetData>
  <mergeCells count="8">
    <mergeCell ref="A1:M1"/>
    <mergeCell ref="B2:D2"/>
    <mergeCell ref="F2:I2"/>
    <mergeCell ref="B3:D3"/>
    <mergeCell ref="F3:I3"/>
    <mergeCell ref="J3:L3"/>
    <mergeCell ref="A24:K24"/>
    <mergeCell ref="J25:L2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2025-07-08T10:12:50Z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DC46DA044A4B46FDB5EFD504ADF4C2A7_13</vt:lpwstr>
  </property>
  <property fmtid="{D5CDD505-2E9C-101B-9397-08002B2CF9AE}" pid="3" name="KSOProductBuildVer">
    <vt:lpwstr>2052-12.1.0.21915</vt:lpwstr>
  </property>
</Properties>
</file>