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<sst xmlns="http://schemas.openxmlformats.org/spreadsheetml/2006/main" count="181" uniqueCount="57">
  <si>
    <t>中国太平洋财产保险股份有限公司邯郸市魏县支公司玉米完全成本保险承保公示清单</t>
  </si>
  <si>
    <t>投保人：</t>
  </si>
  <si>
    <t xml:space="preserve">魏县大兴庄镇孛庄村村民委员会                                                                                                                                                                   </t>
  </si>
  <si>
    <t>投保单号:</t>
  </si>
  <si>
    <t>ASHJVDS66A25P050078U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</si>
  <si>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</si>
  <si>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</si>
  <si>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</si>
  <si>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</si>
  <si>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</si>
  <si>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</si>
  <si>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</si>
  <si>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</si>
  <si>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</si>
  <si>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</si>
  <si>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</si>
  <si>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</si>
  <si>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</si>
  <si>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曹美姣</t>
  </si>
  <si>
    <t>玉米完全成本保险</t>
  </si>
  <si>
    <t>刘保堂</t>
  </si>
  <si>
    <t>田春光</t>
  </si>
  <si>
    <t>田建立</t>
  </si>
  <si>
    <t>田文立</t>
  </si>
  <si>
    <t>田文忠</t>
  </si>
  <si>
    <t>王纪平</t>
  </si>
  <si>
    <t>王立臣</t>
  </si>
  <si>
    <t>王立锋</t>
  </si>
  <si>
    <t>王立国</t>
  </si>
  <si>
    <t>王立堂</t>
  </si>
  <si>
    <t>王立学</t>
  </si>
  <si>
    <t>王立元</t>
  </si>
  <si>
    <t>王立志</t>
  </si>
  <si>
    <t>王立忠</t>
  </si>
  <si>
    <t>王廷毕</t>
  </si>
  <si>
    <t>王廷宾</t>
  </si>
  <si>
    <t>王廷臣</t>
  </si>
  <si>
    <t>王廷德</t>
  </si>
  <si>
    <t>王廷栋</t>
  </si>
  <si>
    <t>王廷锋</t>
  </si>
  <si>
    <t>王廷杰</t>
  </si>
  <si>
    <t>王廷金</t>
  </si>
  <si>
    <t>王廷林</t>
  </si>
  <si>
    <t>王廷奇</t>
  </si>
  <si>
    <t>王廷喜</t>
  </si>
  <si>
    <t>王廷先</t>
  </si>
  <si>
    <t>王廷显</t>
  </si>
  <si>
    <t>王廷相</t>
  </si>
  <si>
    <t>王廷彦</t>
  </si>
  <si>
    <t>王喜恩</t>
  </si>
  <si>
    <t>王新民</t>
  </si>
  <si>
    <t>王彦振</t>
  </si>
  <si>
    <t>王云照</t>
  </si>
  <si>
    <t>王振虎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</si>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</sst>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7"/>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5.67</v>
      </c>
      <c r="E5" s="11">
        <v>0.0513</v>
      </c>
      <c r="F5" s="12">
        <v>800</v>
      </c>
      <c r="G5" s="12">
        <f>D5*F5</f>
        <v>4536</v>
      </c>
      <c r="H5" s="12">
        <f>D5*41</f>
        <v>232.47</v>
      </c>
      <c r="I5" s="20">
        <f>H5*0.2</f>
        <v>46.494</v>
      </c>
      <c r="J5" s="20">
        <f>H5*0.45</f>
        <v>104.6115</v>
      </c>
      <c r="K5" s="20">
        <f>H5*0.3</f>
        <v>69.741</v>
      </c>
      <c r="L5" s="7">
        <v>0</v>
      </c>
      <c r="M5" s="20">
        <f>H5*0.05</f>
        <v>11.6235</v>
      </c>
    </row>
    <row r="6" ht="14.25" spans="1:13">
      <c r="A6" s="7">
        <v>2</v>
      </c>
      <c r="B6" s="8" t="s">
        <v>18</v>
      </c>
      <c r="C6" s="9" t="s">
        <v>19</v>
      </c>
      <c r="D6" s="10">
        <v>3.85</v>
      </c>
      <c r="E6" s="11">
        <v>0.0513</v>
      </c>
      <c r="F6" s="12">
        <v>800</v>
      </c>
      <c r="G6" s="12">
        <f t="shared" ref="G6:G69" si="0">D6*F6</f>
        <v>3080</v>
      </c>
      <c r="H6" s="12">
        <f>D6*41</f>
        <v>157.85</v>
      </c>
      <c r="I6" s="20">
        <f t="shared" ref="I6:I69" si="1">H6*0.2</f>
        <v>31.57</v>
      </c>
      <c r="J6" s="20">
        <f t="shared" ref="J6:J69" si="2">H6*0.45</f>
        <v>71.0325</v>
      </c>
      <c r="K6" s="20">
        <f t="shared" ref="K6:K69" si="3">H6*0.3</f>
        <v>47.355</v>
      </c>
      <c r="L6" s="7">
        <v>0</v>
      </c>
      <c r="M6" s="20">
        <f t="shared" ref="M6:M69" si="4">H6*0.05</f>
        <v>7.8925</v>
      </c>
    </row>
    <row r="7" ht="14.25" spans="1:13">
      <c r="A7" s="7">
        <v>3</v>
      </c>
      <c r="B7" s="8" t="s">
        <v>20</v>
      </c>
      <c r="C7" s="9" t="s">
        <v>19</v>
      </c>
      <c r="D7" s="10">
        <v>2.99</v>
      </c>
      <c r="E7" s="11">
        <v>0.0513</v>
      </c>
      <c r="F7" s="12">
        <v>800</v>
      </c>
      <c r="G7" s="12">
        <f t="shared" si="0"/>
        <v>2392</v>
      </c>
      <c r="H7" s="12">
        <f t="shared" ref="H6:H69" si="5">D7*41</f>
        <v>122.59</v>
      </c>
      <c r="I7" s="20">
        <f t="shared" si="1"/>
        <v>24.518</v>
      </c>
      <c r="J7" s="20">
        <f t="shared" si="2"/>
        <v>55.1655</v>
      </c>
      <c r="K7" s="20">
        <f t="shared" si="3"/>
        <v>36.777</v>
      </c>
      <c r="L7" s="7">
        <v>0</v>
      </c>
      <c r="M7" s="20">
        <f t="shared" si="4"/>
        <v>6.1295</v>
      </c>
    </row>
    <row r="8" ht="14.25" spans="1:13">
      <c r="A8" s="7">
        <v>4</v>
      </c>
      <c r="B8" s="8" t="s">
        <v>21</v>
      </c>
      <c r="C8" s="9" t="s">
        <v>19</v>
      </c>
      <c r="D8" s="10">
        <v>3.07</v>
      </c>
      <c r="E8" s="11">
        <v>0.0513</v>
      </c>
      <c r="F8" s="12">
        <v>800</v>
      </c>
      <c r="G8" s="12">
        <f t="shared" si="0"/>
        <v>2456</v>
      </c>
      <c r="H8" s="12">
        <f t="shared" si="5"/>
        <v>125.87</v>
      </c>
      <c r="I8" s="20">
        <f t="shared" si="1"/>
        <v>25.174</v>
      </c>
      <c r="J8" s="20">
        <f t="shared" si="2"/>
        <v>56.6415</v>
      </c>
      <c r="K8" s="20">
        <f t="shared" si="3"/>
        <v>37.761</v>
      </c>
      <c r="L8" s="7">
        <v>0</v>
      </c>
      <c r="M8" s="20">
        <f t="shared" si="4"/>
        <v>6.2935</v>
      </c>
    </row>
    <row r="9" ht="14.25" spans="1:13">
      <c r="A9" s="7">
        <v>5</v>
      </c>
      <c r="B9" s="8" t="s">
        <v>21</v>
      </c>
      <c r="C9" s="9" t="s">
        <v>19</v>
      </c>
      <c r="D9" s="10">
        <v>2.59</v>
      </c>
      <c r="E9" s="11">
        <v>0.0513</v>
      </c>
      <c r="F9" s="12">
        <v>800</v>
      </c>
      <c r="G9" s="12">
        <f t="shared" si="0"/>
        <v>2072</v>
      </c>
      <c r="H9" s="12">
        <f t="shared" si="5"/>
        <v>106.19</v>
      </c>
      <c r="I9" s="20">
        <f t="shared" si="1"/>
        <v>21.238</v>
      </c>
      <c r="J9" s="20">
        <f t="shared" si="2"/>
        <v>47.7855</v>
      </c>
      <c r="K9" s="20">
        <f t="shared" si="3"/>
        <v>31.857</v>
      </c>
      <c r="L9" s="7">
        <v>0</v>
      </c>
      <c r="M9" s="20">
        <f t="shared" si="4"/>
        <v>5.3095</v>
      </c>
    </row>
    <row r="10" ht="14.25" spans="1:13">
      <c r="A10" s="7">
        <v>6</v>
      </c>
      <c r="B10" s="8" t="s">
        <v>22</v>
      </c>
      <c r="C10" s="9" t="s">
        <v>19</v>
      </c>
      <c r="D10" s="10">
        <v>4.69</v>
      </c>
      <c r="E10" s="11">
        <v>0.0513</v>
      </c>
      <c r="F10" s="12">
        <v>800</v>
      </c>
      <c r="G10" s="12">
        <f t="shared" si="0"/>
        <v>3752</v>
      </c>
      <c r="H10" s="12">
        <f t="shared" si="5"/>
        <v>192.29</v>
      </c>
      <c r="I10" s="20">
        <f t="shared" si="1"/>
        <v>38.458</v>
      </c>
      <c r="J10" s="20">
        <f t="shared" si="2"/>
        <v>86.5305</v>
      </c>
      <c r="K10" s="20">
        <f t="shared" si="3"/>
        <v>57.687</v>
      </c>
      <c r="L10" s="7">
        <v>0</v>
      </c>
      <c r="M10" s="20">
        <f t="shared" si="4"/>
        <v>9.6145</v>
      </c>
    </row>
    <row r="11" ht="14.25" spans="1:13">
      <c r="A11" s="7">
        <v>7</v>
      </c>
      <c r="B11" s="8" t="s">
        <v>23</v>
      </c>
      <c r="C11" s="9" t="s">
        <v>19</v>
      </c>
      <c r="D11" s="10">
        <v>5.71</v>
      </c>
      <c r="E11" s="11">
        <v>0.0513</v>
      </c>
      <c r="F11" s="12">
        <v>800</v>
      </c>
      <c r="G11" s="12">
        <f t="shared" si="0"/>
        <v>4568</v>
      </c>
      <c r="H11" s="12">
        <f t="shared" si="5"/>
        <v>234.11</v>
      </c>
      <c r="I11" s="20">
        <f t="shared" si="1"/>
        <v>46.822</v>
      </c>
      <c r="J11" s="20">
        <f t="shared" si="2"/>
        <v>105.3495</v>
      </c>
      <c r="K11" s="20">
        <f t="shared" si="3"/>
        <v>70.233</v>
      </c>
      <c r="L11" s="7">
        <v>0</v>
      </c>
      <c r="M11" s="20">
        <f t="shared" si="4"/>
        <v>11.7055</v>
      </c>
    </row>
    <row r="12" ht="14.25" spans="1:13">
      <c r="A12" s="7">
        <v>8</v>
      </c>
      <c r="B12" s="8" t="s">
        <v>24</v>
      </c>
      <c r="C12" s="9" t="s">
        <v>19</v>
      </c>
      <c r="D12" s="10">
        <v>5.35</v>
      </c>
      <c r="E12" s="11">
        <v>0.0513</v>
      </c>
      <c r="F12" s="12">
        <v>800</v>
      </c>
      <c r="G12" s="12">
        <f t="shared" si="0"/>
        <v>4280</v>
      </c>
      <c r="H12" s="12">
        <f t="shared" si="5"/>
        <v>219.35</v>
      </c>
      <c r="I12" s="20">
        <f t="shared" si="1"/>
        <v>43.87</v>
      </c>
      <c r="J12" s="20">
        <f t="shared" si="2"/>
        <v>98.7075</v>
      </c>
      <c r="K12" s="20">
        <f t="shared" si="3"/>
        <v>65.805</v>
      </c>
      <c r="L12" s="7">
        <v>0</v>
      </c>
      <c r="M12" s="20">
        <f t="shared" si="4"/>
        <v>10.9675</v>
      </c>
    </row>
    <row r="13" ht="14.25" spans="1:13">
      <c r="A13" s="7">
        <v>9</v>
      </c>
      <c r="B13" s="8" t="s">
        <v>24</v>
      </c>
      <c r="C13" s="9" t="s">
        <v>19</v>
      </c>
      <c r="D13" s="10">
        <v>3.2</v>
      </c>
      <c r="E13" s="11">
        <v>0.0513</v>
      </c>
      <c r="F13" s="12">
        <v>800</v>
      </c>
      <c r="G13" s="12">
        <f t="shared" si="0"/>
        <v>2560</v>
      </c>
      <c r="H13" s="12">
        <f t="shared" si="5"/>
        <v>131.2</v>
      </c>
      <c r="I13" s="20">
        <f t="shared" si="1"/>
        <v>26.24</v>
      </c>
      <c r="J13" s="20">
        <f t="shared" si="2"/>
        <v>59.04</v>
      </c>
      <c r="K13" s="20">
        <f t="shared" si="3"/>
        <v>39.36</v>
      </c>
      <c r="L13" s="7">
        <v>0</v>
      </c>
      <c r="M13" s="20">
        <f t="shared" si="4"/>
        <v>6.56</v>
      </c>
    </row>
    <row r="14" ht="14.25" spans="1:13">
      <c r="A14" s="7">
        <v>10</v>
      </c>
      <c r="B14" s="8" t="s">
        <v>25</v>
      </c>
      <c r="C14" s="9" t="s">
        <v>19</v>
      </c>
      <c r="D14" s="10">
        <v>4.38</v>
      </c>
      <c r="E14" s="11">
        <v>0.0513</v>
      </c>
      <c r="F14" s="12">
        <v>800</v>
      </c>
      <c r="G14" s="12">
        <f t="shared" si="0"/>
        <v>3504</v>
      </c>
      <c r="H14" s="12">
        <f t="shared" si="5"/>
        <v>179.58</v>
      </c>
      <c r="I14" s="20">
        <f t="shared" si="1"/>
        <v>35.916</v>
      </c>
      <c r="J14" s="20">
        <f t="shared" si="2"/>
        <v>80.811</v>
      </c>
      <c r="K14" s="20">
        <f t="shared" si="3"/>
        <v>53.874</v>
      </c>
      <c r="L14" s="7">
        <v>0</v>
      </c>
      <c r="M14" s="20">
        <f t="shared" si="4"/>
        <v>8.979</v>
      </c>
    </row>
    <row r="15" ht="14.25" spans="1:13">
      <c r="A15" s="7">
        <v>11</v>
      </c>
      <c r="B15" s="8" t="s">
        <v>26</v>
      </c>
      <c r="C15" s="9" t="s">
        <v>19</v>
      </c>
      <c r="D15" s="10">
        <v>3.28</v>
      </c>
      <c r="E15" s="11">
        <v>0.0513</v>
      </c>
      <c r="F15" s="12">
        <v>800</v>
      </c>
      <c r="G15" s="12">
        <f t="shared" si="0"/>
        <v>2624</v>
      </c>
      <c r="H15" s="12">
        <f t="shared" si="5"/>
        <v>134.48</v>
      </c>
      <c r="I15" s="20">
        <f t="shared" si="1"/>
        <v>26.896</v>
      </c>
      <c r="J15" s="20">
        <f t="shared" si="2"/>
        <v>60.516</v>
      </c>
      <c r="K15" s="20">
        <f t="shared" si="3"/>
        <v>40.344</v>
      </c>
      <c r="L15" s="7">
        <v>0</v>
      </c>
      <c r="M15" s="20">
        <f t="shared" si="4"/>
        <v>6.724</v>
      </c>
    </row>
    <row r="16" ht="14.25" spans="1:13">
      <c r="A16" s="7">
        <v>12</v>
      </c>
      <c r="B16" s="8" t="s">
        <v>27</v>
      </c>
      <c r="C16" s="9" t="s">
        <v>19</v>
      </c>
      <c r="D16" s="10">
        <v>3.33</v>
      </c>
      <c r="E16" s="11">
        <v>0.0513</v>
      </c>
      <c r="F16" s="12">
        <v>800</v>
      </c>
      <c r="G16" s="12">
        <f t="shared" si="0"/>
        <v>2664</v>
      </c>
      <c r="H16" s="12">
        <f t="shared" si="5"/>
        <v>136.53</v>
      </c>
      <c r="I16" s="20">
        <f t="shared" si="1"/>
        <v>27.306</v>
      </c>
      <c r="J16" s="20">
        <f t="shared" si="2"/>
        <v>61.4385</v>
      </c>
      <c r="K16" s="20">
        <f t="shared" si="3"/>
        <v>40.959</v>
      </c>
      <c r="L16" s="7">
        <v>0</v>
      </c>
      <c r="M16" s="20">
        <f t="shared" si="4"/>
        <v>6.8265</v>
      </c>
    </row>
    <row r="17" ht="14.25" spans="1:13">
      <c r="A17" s="7">
        <v>13</v>
      </c>
      <c r="B17" s="8" t="s">
        <v>27</v>
      </c>
      <c r="C17" s="9" t="s">
        <v>19</v>
      </c>
      <c r="D17" s="10">
        <v>2.57</v>
      </c>
      <c r="E17" s="11">
        <v>0.0513</v>
      </c>
      <c r="F17" s="12">
        <v>800</v>
      </c>
      <c r="G17" s="12">
        <f t="shared" si="0"/>
        <v>2056</v>
      </c>
      <c r="H17" s="12">
        <f t="shared" si="5"/>
        <v>105.37</v>
      </c>
      <c r="I17" s="20">
        <f t="shared" si="1"/>
        <v>21.074</v>
      </c>
      <c r="J17" s="20">
        <f t="shared" si="2"/>
        <v>47.4165</v>
      </c>
      <c r="K17" s="20">
        <f t="shared" si="3"/>
        <v>31.611</v>
      </c>
      <c r="L17" s="7">
        <v>0</v>
      </c>
      <c r="M17" s="20">
        <f t="shared" si="4"/>
        <v>5.2685</v>
      </c>
    </row>
    <row r="18" ht="14.25" spans="1:13">
      <c r="A18" s="7">
        <v>14</v>
      </c>
      <c r="B18" s="8" t="s">
        <v>28</v>
      </c>
      <c r="C18" s="9" t="s">
        <v>19</v>
      </c>
      <c r="D18" s="10">
        <v>3.84</v>
      </c>
      <c r="E18" s="11">
        <v>0.0513</v>
      </c>
      <c r="F18" s="12">
        <v>800</v>
      </c>
      <c r="G18" s="12">
        <f t="shared" si="0"/>
        <v>3072</v>
      </c>
      <c r="H18" s="12">
        <f t="shared" si="5"/>
        <v>157.44</v>
      </c>
      <c r="I18" s="20">
        <f t="shared" si="1"/>
        <v>31.488</v>
      </c>
      <c r="J18" s="20">
        <f t="shared" si="2"/>
        <v>70.848</v>
      </c>
      <c r="K18" s="20">
        <f t="shared" si="3"/>
        <v>47.232</v>
      </c>
      <c r="L18" s="7">
        <v>0</v>
      </c>
      <c r="M18" s="20">
        <f t="shared" si="4"/>
        <v>7.872</v>
      </c>
    </row>
    <row r="19" ht="14.25" spans="1:13">
      <c r="A19" s="7">
        <v>15</v>
      </c>
      <c r="B19" s="8" t="s">
        <v>29</v>
      </c>
      <c r="C19" s="9" t="s">
        <v>19</v>
      </c>
      <c r="D19" s="10">
        <v>4.37</v>
      </c>
      <c r="E19" s="11">
        <v>0.0513</v>
      </c>
      <c r="F19" s="12">
        <v>800</v>
      </c>
      <c r="G19" s="12">
        <f t="shared" si="0"/>
        <v>3496</v>
      </c>
      <c r="H19" s="12">
        <f t="shared" si="5"/>
        <v>179.17</v>
      </c>
      <c r="I19" s="20">
        <f t="shared" si="1"/>
        <v>35.834</v>
      </c>
      <c r="J19" s="20">
        <f t="shared" si="2"/>
        <v>80.6265</v>
      </c>
      <c r="K19" s="20">
        <f t="shared" si="3"/>
        <v>53.751</v>
      </c>
      <c r="L19" s="7">
        <v>0</v>
      </c>
      <c r="M19" s="20">
        <f t="shared" si="4"/>
        <v>8.9585</v>
      </c>
    </row>
    <row r="20" ht="14.25" spans="1:13">
      <c r="A20" s="7">
        <v>16</v>
      </c>
      <c r="B20" s="8" t="s">
        <v>29</v>
      </c>
      <c r="C20" s="9" t="s">
        <v>19</v>
      </c>
      <c r="D20" s="10">
        <v>3.27</v>
      </c>
      <c r="E20" s="11">
        <v>0.0513</v>
      </c>
      <c r="F20" s="12">
        <v>800</v>
      </c>
      <c r="G20" s="12">
        <f t="shared" si="0"/>
        <v>2616</v>
      </c>
      <c r="H20" s="12">
        <f t="shared" si="5"/>
        <v>134.07</v>
      </c>
      <c r="I20" s="20">
        <f t="shared" si="1"/>
        <v>26.814</v>
      </c>
      <c r="J20" s="20">
        <f t="shared" si="2"/>
        <v>60.3315</v>
      </c>
      <c r="K20" s="20">
        <f t="shared" si="3"/>
        <v>40.221</v>
      </c>
      <c r="L20" s="7">
        <v>0</v>
      </c>
      <c r="M20" s="20">
        <f t="shared" si="4"/>
        <v>6.7035</v>
      </c>
    </row>
    <row r="21" ht="14.25" spans="1:13">
      <c r="A21" s="7">
        <v>17</v>
      </c>
      <c r="B21" s="8" t="s">
        <v>30</v>
      </c>
      <c r="C21" s="9" t="s">
        <v>19</v>
      </c>
      <c r="D21" s="10">
        <v>4.58</v>
      </c>
      <c r="E21" s="11">
        <v>0.0513</v>
      </c>
      <c r="F21" s="12">
        <v>800</v>
      </c>
      <c r="G21" s="12">
        <f t="shared" si="0"/>
        <v>3664</v>
      </c>
      <c r="H21" s="12">
        <f t="shared" si="5"/>
        <v>187.78</v>
      </c>
      <c r="I21" s="20">
        <f t="shared" si="1"/>
        <v>37.556</v>
      </c>
      <c r="J21" s="20">
        <f t="shared" si="2"/>
        <v>84.501</v>
      </c>
      <c r="K21" s="20">
        <f t="shared" si="3"/>
        <v>56.334</v>
      </c>
      <c r="L21" s="7">
        <v>0</v>
      </c>
      <c r="M21" s="20">
        <f t="shared" si="4"/>
        <v>9.389</v>
      </c>
    </row>
    <row r="22" ht="14.25" spans="1:13">
      <c r="A22" s="7">
        <v>18</v>
      </c>
      <c r="B22" s="8" t="s">
        <v>30</v>
      </c>
      <c r="C22" s="9" t="s">
        <v>19</v>
      </c>
      <c r="D22" s="10">
        <v>3.24</v>
      </c>
      <c r="E22" s="11">
        <v>0.0513</v>
      </c>
      <c r="F22" s="12">
        <v>800</v>
      </c>
      <c r="G22" s="12">
        <f t="shared" si="0"/>
        <v>2592</v>
      </c>
      <c r="H22" s="12">
        <f t="shared" si="5"/>
        <v>132.84</v>
      </c>
      <c r="I22" s="20">
        <f t="shared" si="1"/>
        <v>26.568</v>
      </c>
      <c r="J22" s="20">
        <f t="shared" si="2"/>
        <v>59.778</v>
      </c>
      <c r="K22" s="20">
        <f t="shared" si="3"/>
        <v>39.852</v>
      </c>
      <c r="L22" s="7">
        <v>0</v>
      </c>
      <c r="M22" s="20">
        <f t="shared" si="4"/>
        <v>6.642</v>
      </c>
    </row>
    <row r="23" ht="14.25" spans="1:13">
      <c r="A23" s="7">
        <v>19</v>
      </c>
      <c r="B23" s="8" t="s">
        <v>31</v>
      </c>
      <c r="C23" s="9" t="s">
        <v>19</v>
      </c>
      <c r="D23" s="10">
        <v>3</v>
      </c>
      <c r="E23" s="11">
        <v>0.0513</v>
      </c>
      <c r="F23" s="12">
        <v>800</v>
      </c>
      <c r="G23" s="12">
        <f t="shared" si="0"/>
        <v>2400</v>
      </c>
      <c r="H23" s="12">
        <f t="shared" si="5"/>
        <v>123</v>
      </c>
      <c r="I23" s="20">
        <f t="shared" si="1"/>
        <v>24.6</v>
      </c>
      <c r="J23" s="20">
        <f t="shared" si="2"/>
        <v>55.35</v>
      </c>
      <c r="K23" s="20">
        <f t="shared" si="3"/>
        <v>36.9</v>
      </c>
      <c r="L23" s="7">
        <v>0</v>
      </c>
      <c r="M23" s="20">
        <f t="shared" si="4"/>
        <v>6.15</v>
      </c>
    </row>
    <row r="24" ht="14.25" spans="1:13">
      <c r="A24" s="7">
        <v>20</v>
      </c>
      <c r="B24" s="8" t="s">
        <v>32</v>
      </c>
      <c r="C24" s="9" t="s">
        <v>19</v>
      </c>
      <c r="D24" s="10">
        <v>3.71</v>
      </c>
      <c r="E24" s="11">
        <v>0.0513</v>
      </c>
      <c r="F24" s="12">
        <v>800</v>
      </c>
      <c r="G24" s="12">
        <f t="shared" si="0"/>
        <v>2968</v>
      </c>
      <c r="H24" s="12">
        <f t="shared" si="5"/>
        <v>152.11</v>
      </c>
      <c r="I24" s="20">
        <f t="shared" si="1"/>
        <v>30.422</v>
      </c>
      <c r="J24" s="20">
        <f t="shared" si="2"/>
        <v>68.4495</v>
      </c>
      <c r="K24" s="20">
        <f t="shared" si="3"/>
        <v>45.633</v>
      </c>
      <c r="L24" s="7">
        <v>0</v>
      </c>
      <c r="M24" s="20">
        <f t="shared" si="4"/>
        <v>7.6055</v>
      </c>
    </row>
    <row r="25" ht="14.25" spans="1:13">
      <c r="A25" s="7">
        <v>21</v>
      </c>
      <c r="B25" s="8" t="s">
        <v>32</v>
      </c>
      <c r="C25" s="9" t="s">
        <v>19</v>
      </c>
      <c r="D25" s="10">
        <v>3.16</v>
      </c>
      <c r="E25" s="11">
        <v>0.0513</v>
      </c>
      <c r="F25" s="12">
        <v>800</v>
      </c>
      <c r="G25" s="12">
        <f t="shared" si="0"/>
        <v>2528</v>
      </c>
      <c r="H25" s="12">
        <f t="shared" si="5"/>
        <v>129.56</v>
      </c>
      <c r="I25" s="20">
        <f t="shared" si="1"/>
        <v>25.912</v>
      </c>
      <c r="J25" s="20">
        <f t="shared" si="2"/>
        <v>58.302</v>
      </c>
      <c r="K25" s="20">
        <f t="shared" si="3"/>
        <v>38.868</v>
      </c>
      <c r="L25" s="7">
        <v>0</v>
      </c>
      <c r="M25" s="20">
        <f t="shared" si="4"/>
        <v>6.478</v>
      </c>
    </row>
    <row r="26" ht="14.25" spans="1:13">
      <c r="A26" s="7">
        <v>22</v>
      </c>
      <c r="B26" s="8" t="s">
        <v>33</v>
      </c>
      <c r="C26" s="9" t="s">
        <v>19</v>
      </c>
      <c r="D26" s="10">
        <v>2.71</v>
      </c>
      <c r="E26" s="11">
        <v>0.0513</v>
      </c>
      <c r="F26" s="12">
        <v>800</v>
      </c>
      <c r="G26" s="12">
        <f t="shared" si="0"/>
        <v>2168</v>
      </c>
      <c r="H26" s="12">
        <f t="shared" si="5"/>
        <v>111.11</v>
      </c>
      <c r="I26" s="20">
        <f t="shared" si="1"/>
        <v>22.222</v>
      </c>
      <c r="J26" s="20">
        <f t="shared" si="2"/>
        <v>49.9995</v>
      </c>
      <c r="K26" s="20">
        <f t="shared" si="3"/>
        <v>33.333</v>
      </c>
      <c r="L26" s="7">
        <v>0</v>
      </c>
      <c r="M26" s="20">
        <f t="shared" si="4"/>
        <v>5.5555</v>
      </c>
    </row>
    <row r="27" ht="14.25" spans="1:13">
      <c r="A27" s="7">
        <v>23</v>
      </c>
      <c r="B27" s="8" t="s">
        <v>33</v>
      </c>
      <c r="C27" s="9" t="s">
        <v>19</v>
      </c>
      <c r="D27" s="10">
        <v>2.98</v>
      </c>
      <c r="E27" s="11">
        <v>0.0513</v>
      </c>
      <c r="F27" s="12">
        <v>800</v>
      </c>
      <c r="G27" s="12">
        <f t="shared" si="0"/>
        <v>2384</v>
      </c>
      <c r="H27" s="12">
        <f t="shared" si="5"/>
        <v>122.18</v>
      </c>
      <c r="I27" s="20">
        <f t="shared" si="1"/>
        <v>24.436</v>
      </c>
      <c r="J27" s="20">
        <f t="shared" si="2"/>
        <v>54.981</v>
      </c>
      <c r="K27" s="20">
        <f t="shared" si="3"/>
        <v>36.654</v>
      </c>
      <c r="L27" s="7">
        <v>0</v>
      </c>
      <c r="M27" s="20">
        <f t="shared" si="4"/>
        <v>6.109</v>
      </c>
    </row>
    <row r="28" ht="14.25" spans="1:13">
      <c r="A28" s="7">
        <v>24</v>
      </c>
      <c r="B28" s="13" t="s">
        <v>33</v>
      </c>
      <c r="C28" s="9" t="s">
        <v>19</v>
      </c>
      <c r="D28" s="10">
        <v>0.44</v>
      </c>
      <c r="E28" s="11">
        <v>0.0513</v>
      </c>
      <c r="F28" s="12">
        <v>800</v>
      </c>
      <c r="G28" s="12">
        <f t="shared" si="0"/>
        <v>352</v>
      </c>
      <c r="H28" s="12">
        <f t="shared" si="5"/>
        <v>18.04</v>
      </c>
      <c r="I28" s="20">
        <f t="shared" si="1"/>
        <v>3.608</v>
      </c>
      <c r="J28" s="20">
        <f t="shared" si="2"/>
        <v>8.118</v>
      </c>
      <c r="K28" s="20">
        <f t="shared" si="3"/>
        <v>5.412</v>
      </c>
      <c r="L28" s="7">
        <v>0</v>
      </c>
      <c r="M28" s="20">
        <f t="shared" si="4"/>
        <v>0.902</v>
      </c>
    </row>
    <row r="29" ht="14.25" spans="1:13">
      <c r="A29" s="7">
        <v>25</v>
      </c>
      <c r="B29" s="13" t="s">
        <v>33</v>
      </c>
      <c r="C29" s="9" t="s">
        <v>19</v>
      </c>
      <c r="D29" s="10">
        <v>8.83</v>
      </c>
      <c r="E29" s="11">
        <v>0.0513</v>
      </c>
      <c r="F29" s="12">
        <v>800</v>
      </c>
      <c r="G29" s="12">
        <f t="shared" si="0"/>
        <v>7064</v>
      </c>
      <c r="H29" s="12">
        <f t="shared" si="5"/>
        <v>362.03</v>
      </c>
      <c r="I29" s="20">
        <f t="shared" si="1"/>
        <v>72.406</v>
      </c>
      <c r="J29" s="20">
        <f t="shared" si="2"/>
        <v>162.9135</v>
      </c>
      <c r="K29" s="20">
        <f t="shared" si="3"/>
        <v>108.609</v>
      </c>
      <c r="L29" s="7">
        <v>0</v>
      </c>
      <c r="M29" s="20">
        <f t="shared" si="4"/>
        <v>18.1015</v>
      </c>
    </row>
    <row r="30" ht="14.25" spans="1:13">
      <c r="A30" s="7">
        <v>26</v>
      </c>
      <c r="B30" s="13" t="s">
        <v>33</v>
      </c>
      <c r="C30" s="9" t="s">
        <v>19</v>
      </c>
      <c r="D30" s="10">
        <v>1.25</v>
      </c>
      <c r="E30" s="11">
        <v>0.0513</v>
      </c>
      <c r="F30" s="12">
        <v>800</v>
      </c>
      <c r="G30" s="12">
        <f t="shared" si="0"/>
        <v>1000</v>
      </c>
      <c r="H30" s="12">
        <f t="shared" si="5"/>
        <v>51.25</v>
      </c>
      <c r="I30" s="20">
        <f t="shared" si="1"/>
        <v>10.25</v>
      </c>
      <c r="J30" s="20">
        <f t="shared" si="2"/>
        <v>23.0625</v>
      </c>
      <c r="K30" s="20">
        <f t="shared" si="3"/>
        <v>15.375</v>
      </c>
      <c r="L30" s="7">
        <v>0</v>
      </c>
      <c r="M30" s="20">
        <f t="shared" si="4"/>
        <v>2.5625</v>
      </c>
    </row>
    <row r="31" ht="14.25" spans="1:13">
      <c r="A31" s="7">
        <v>27</v>
      </c>
      <c r="B31" s="13" t="s">
        <v>33</v>
      </c>
      <c r="C31" s="9" t="s">
        <v>19</v>
      </c>
      <c r="D31" s="10">
        <v>0.89</v>
      </c>
      <c r="E31" s="11">
        <v>0.0513</v>
      </c>
      <c r="F31" s="12">
        <v>800</v>
      </c>
      <c r="G31" s="12">
        <f t="shared" si="0"/>
        <v>712</v>
      </c>
      <c r="H31" s="12">
        <f t="shared" si="5"/>
        <v>36.49</v>
      </c>
      <c r="I31" s="20">
        <f t="shared" si="1"/>
        <v>7.298</v>
      </c>
      <c r="J31" s="20">
        <f t="shared" si="2"/>
        <v>16.4205</v>
      </c>
      <c r="K31" s="20">
        <f t="shared" si="3"/>
        <v>10.947</v>
      </c>
      <c r="L31" s="7">
        <v>0</v>
      </c>
      <c r="M31" s="20">
        <f t="shared" si="4"/>
        <v>1.8245</v>
      </c>
    </row>
    <row r="32" ht="14.25" spans="1:13">
      <c r="A32" s="7">
        <v>28</v>
      </c>
      <c r="B32" s="13" t="s">
        <v>33</v>
      </c>
      <c r="C32" s="9" t="s">
        <v>19</v>
      </c>
      <c r="D32" s="10">
        <v>1.42</v>
      </c>
      <c r="E32" s="11">
        <v>0.0513</v>
      </c>
      <c r="F32" s="12">
        <v>800</v>
      </c>
      <c r="G32" s="12">
        <f t="shared" si="0"/>
        <v>1136</v>
      </c>
      <c r="H32" s="12">
        <f t="shared" si="5"/>
        <v>58.22</v>
      </c>
      <c r="I32" s="20">
        <f t="shared" si="1"/>
        <v>11.644</v>
      </c>
      <c r="J32" s="20">
        <f t="shared" si="2"/>
        <v>26.199</v>
      </c>
      <c r="K32" s="20">
        <f t="shared" si="3"/>
        <v>17.466</v>
      </c>
      <c r="L32" s="7">
        <v>0</v>
      </c>
      <c r="M32" s="20">
        <f t="shared" si="4"/>
        <v>2.911</v>
      </c>
    </row>
    <row r="33" ht="14.25" spans="1:13">
      <c r="A33" s="7">
        <v>29</v>
      </c>
      <c r="B33" s="13" t="s">
        <v>33</v>
      </c>
      <c r="C33" s="9" t="s">
        <v>19</v>
      </c>
      <c r="D33" s="10">
        <v>3.18</v>
      </c>
      <c r="E33" s="11">
        <v>0.0513</v>
      </c>
      <c r="F33" s="12">
        <v>800</v>
      </c>
      <c r="G33" s="12">
        <f t="shared" si="0"/>
        <v>2544</v>
      </c>
      <c r="H33" s="12">
        <f t="shared" si="5"/>
        <v>130.38</v>
      </c>
      <c r="I33" s="20">
        <f t="shared" si="1"/>
        <v>26.076</v>
      </c>
      <c r="J33" s="20">
        <f t="shared" si="2"/>
        <v>58.671</v>
      </c>
      <c r="K33" s="20">
        <f t="shared" si="3"/>
        <v>39.114</v>
      </c>
      <c r="L33" s="7">
        <v>0</v>
      </c>
      <c r="M33" s="20">
        <f t="shared" si="4"/>
        <v>6.519</v>
      </c>
    </row>
    <row r="34" ht="14.25" spans="1:13">
      <c r="A34" s="7">
        <v>30</v>
      </c>
      <c r="B34" s="13" t="s">
        <v>33</v>
      </c>
      <c r="C34" s="9" t="s">
        <v>19</v>
      </c>
      <c r="D34" s="10">
        <v>2.39</v>
      </c>
      <c r="E34" s="11">
        <v>0.0513</v>
      </c>
      <c r="F34" s="12">
        <v>800</v>
      </c>
      <c r="G34" s="12">
        <f t="shared" si="0"/>
        <v>1912</v>
      </c>
      <c r="H34" s="12">
        <f t="shared" si="5"/>
        <v>97.99</v>
      </c>
      <c r="I34" s="20">
        <f t="shared" si="1"/>
        <v>19.598</v>
      </c>
      <c r="J34" s="20">
        <f t="shared" si="2"/>
        <v>44.0955</v>
      </c>
      <c r="K34" s="20">
        <f t="shared" si="3"/>
        <v>29.397</v>
      </c>
      <c r="L34" s="7">
        <v>0</v>
      </c>
      <c r="M34" s="20">
        <f t="shared" si="4"/>
        <v>4.8995</v>
      </c>
    </row>
    <row r="35" ht="14.25" spans="1:13">
      <c r="A35" s="7">
        <v>31</v>
      </c>
      <c r="B35" s="13" t="s">
        <v>33</v>
      </c>
      <c r="C35" s="9" t="s">
        <v>19</v>
      </c>
      <c r="D35" s="10">
        <v>0.78</v>
      </c>
      <c r="E35" s="11">
        <v>0.0513</v>
      </c>
      <c r="F35" s="12">
        <v>800</v>
      </c>
      <c r="G35" s="12">
        <f t="shared" si="0"/>
        <v>624</v>
      </c>
      <c r="H35" s="12">
        <f t="shared" si="5"/>
        <v>31.98</v>
      </c>
      <c r="I35" s="20">
        <f t="shared" si="1"/>
        <v>6.396</v>
      </c>
      <c r="J35" s="20">
        <f t="shared" si="2"/>
        <v>14.391</v>
      </c>
      <c r="K35" s="20">
        <f t="shared" si="3"/>
        <v>9.594</v>
      </c>
      <c r="L35" s="7">
        <v>0</v>
      </c>
      <c r="M35" s="20">
        <f t="shared" si="4"/>
        <v>1.599</v>
      </c>
    </row>
    <row r="36" ht="14.25" spans="1:13">
      <c r="A36" s="7">
        <v>32</v>
      </c>
      <c r="B36" s="13" t="s">
        <v>33</v>
      </c>
      <c r="C36" s="9" t="s">
        <v>19</v>
      </c>
      <c r="D36" s="10">
        <v>2.35</v>
      </c>
      <c r="E36" s="11">
        <v>0.0513</v>
      </c>
      <c r="F36" s="12">
        <v>800</v>
      </c>
      <c r="G36" s="12">
        <f t="shared" si="0"/>
        <v>1880</v>
      </c>
      <c r="H36" s="12">
        <f t="shared" si="5"/>
        <v>96.35</v>
      </c>
      <c r="I36" s="20">
        <f t="shared" si="1"/>
        <v>19.27</v>
      </c>
      <c r="J36" s="20">
        <f t="shared" si="2"/>
        <v>43.3575</v>
      </c>
      <c r="K36" s="20">
        <f t="shared" si="3"/>
        <v>28.905</v>
      </c>
      <c r="L36" s="7">
        <v>0</v>
      </c>
      <c r="M36" s="20">
        <f t="shared" si="4"/>
        <v>4.8175</v>
      </c>
    </row>
    <row r="37" ht="14.25" spans="1:13">
      <c r="A37" s="7">
        <v>33</v>
      </c>
      <c r="B37" s="13" t="s">
        <v>33</v>
      </c>
      <c r="C37" s="9" t="s">
        <v>19</v>
      </c>
      <c r="D37" s="10">
        <v>3.51</v>
      </c>
      <c r="E37" s="11">
        <v>0.0513</v>
      </c>
      <c r="F37" s="12">
        <v>800</v>
      </c>
      <c r="G37" s="12">
        <f t="shared" si="0"/>
        <v>2808</v>
      </c>
      <c r="H37" s="12">
        <f t="shared" si="5"/>
        <v>143.91</v>
      </c>
      <c r="I37" s="20">
        <f t="shared" si="1"/>
        <v>28.782</v>
      </c>
      <c r="J37" s="20">
        <f t="shared" si="2"/>
        <v>64.7595</v>
      </c>
      <c r="K37" s="20">
        <f t="shared" si="3"/>
        <v>43.173</v>
      </c>
      <c r="L37" s="7">
        <v>0</v>
      </c>
      <c r="M37" s="20">
        <f t="shared" si="4"/>
        <v>7.1955</v>
      </c>
    </row>
    <row r="38" ht="14.25" spans="1:13">
      <c r="A38" s="7">
        <v>34</v>
      </c>
      <c r="B38" s="13" t="s">
        <v>33</v>
      </c>
      <c r="C38" s="9" t="s">
        <v>19</v>
      </c>
      <c r="D38" s="10">
        <v>1.83</v>
      </c>
      <c r="E38" s="11">
        <v>0.0513</v>
      </c>
      <c r="F38" s="12">
        <v>800</v>
      </c>
      <c r="G38" s="12">
        <f t="shared" si="0"/>
        <v>1464</v>
      </c>
      <c r="H38" s="12">
        <f t="shared" si="5"/>
        <v>75.03</v>
      </c>
      <c r="I38" s="20">
        <f t="shared" si="1"/>
        <v>15.006</v>
      </c>
      <c r="J38" s="20">
        <f t="shared" si="2"/>
        <v>33.7635</v>
      </c>
      <c r="K38" s="20">
        <f t="shared" si="3"/>
        <v>22.509</v>
      </c>
      <c r="L38" s="7">
        <v>0</v>
      </c>
      <c r="M38" s="20">
        <f t="shared" si="4"/>
        <v>3.7515</v>
      </c>
    </row>
    <row r="39" ht="14.25" spans="1:13">
      <c r="A39" s="7">
        <v>35</v>
      </c>
      <c r="B39" s="13" t="s">
        <v>33</v>
      </c>
      <c r="C39" s="9" t="s">
        <v>19</v>
      </c>
      <c r="D39" s="10">
        <v>4.15</v>
      </c>
      <c r="E39" s="11">
        <v>0.0513</v>
      </c>
      <c r="F39" s="12">
        <v>800</v>
      </c>
      <c r="G39" s="12">
        <f t="shared" si="0"/>
        <v>3320</v>
      </c>
      <c r="H39" s="12">
        <f t="shared" si="5"/>
        <v>170.15</v>
      </c>
      <c r="I39" s="20">
        <f t="shared" si="1"/>
        <v>34.03</v>
      </c>
      <c r="J39" s="20">
        <f t="shared" si="2"/>
        <v>76.5675</v>
      </c>
      <c r="K39" s="20">
        <f t="shared" si="3"/>
        <v>51.045</v>
      </c>
      <c r="L39" s="7">
        <v>0</v>
      </c>
      <c r="M39" s="20">
        <f t="shared" si="4"/>
        <v>8.5075</v>
      </c>
    </row>
    <row r="40" ht="14.25" spans="1:13">
      <c r="A40" s="7">
        <v>36</v>
      </c>
      <c r="B40" s="13" t="s">
        <v>33</v>
      </c>
      <c r="C40" s="9" t="s">
        <v>19</v>
      </c>
      <c r="D40" s="10">
        <v>6.87</v>
      </c>
      <c r="E40" s="11">
        <v>0.0513</v>
      </c>
      <c r="F40" s="12">
        <v>800</v>
      </c>
      <c r="G40" s="12">
        <f t="shared" si="0"/>
        <v>5496</v>
      </c>
      <c r="H40" s="12">
        <f t="shared" si="5"/>
        <v>281.67</v>
      </c>
      <c r="I40" s="20">
        <f t="shared" si="1"/>
        <v>56.334</v>
      </c>
      <c r="J40" s="20">
        <f t="shared" si="2"/>
        <v>126.7515</v>
      </c>
      <c r="K40" s="20">
        <f t="shared" si="3"/>
        <v>84.501</v>
      </c>
      <c r="L40" s="7">
        <v>0</v>
      </c>
      <c r="M40" s="20">
        <f t="shared" si="4"/>
        <v>14.0835</v>
      </c>
    </row>
    <row r="41" ht="14.25" spans="1:13">
      <c r="A41" s="7">
        <v>37</v>
      </c>
      <c r="B41" s="13" t="s">
        <v>33</v>
      </c>
      <c r="C41" s="9" t="s">
        <v>19</v>
      </c>
      <c r="D41" s="10">
        <v>2.61</v>
      </c>
      <c r="E41" s="11">
        <v>0.0513</v>
      </c>
      <c r="F41" s="12">
        <v>800</v>
      </c>
      <c r="G41" s="12">
        <f t="shared" si="0"/>
        <v>2088</v>
      </c>
      <c r="H41" s="12">
        <f t="shared" si="5"/>
        <v>107.01</v>
      </c>
      <c r="I41" s="20">
        <f t="shared" si="1"/>
        <v>21.402</v>
      </c>
      <c r="J41" s="20">
        <f t="shared" si="2"/>
        <v>48.1545</v>
      </c>
      <c r="K41" s="20">
        <f t="shared" si="3"/>
        <v>32.103</v>
      </c>
      <c r="L41" s="7">
        <v>0</v>
      </c>
      <c r="M41" s="20">
        <f t="shared" si="4"/>
        <v>5.3505</v>
      </c>
    </row>
    <row r="42" ht="14.25" spans="1:13">
      <c r="A42" s="7">
        <v>38</v>
      </c>
      <c r="B42" s="13" t="s">
        <v>33</v>
      </c>
      <c r="C42" s="9" t="s">
        <v>19</v>
      </c>
      <c r="D42" s="10">
        <v>1.69</v>
      </c>
      <c r="E42" s="11">
        <v>0.0513</v>
      </c>
      <c r="F42" s="12">
        <v>800</v>
      </c>
      <c r="G42" s="12">
        <f t="shared" si="0"/>
        <v>1352</v>
      </c>
      <c r="H42" s="12">
        <f t="shared" si="5"/>
        <v>69.29</v>
      </c>
      <c r="I42" s="20">
        <f t="shared" si="1"/>
        <v>13.858</v>
      </c>
      <c r="J42" s="20">
        <f t="shared" si="2"/>
        <v>31.1805</v>
      </c>
      <c r="K42" s="20">
        <f t="shared" si="3"/>
        <v>20.787</v>
      </c>
      <c r="L42" s="7">
        <v>0</v>
      </c>
      <c r="M42" s="20">
        <f t="shared" si="4"/>
        <v>3.4645</v>
      </c>
    </row>
    <row r="43" ht="14.25" spans="1:13">
      <c r="A43" s="7">
        <v>39</v>
      </c>
      <c r="B43" s="13" t="s">
        <v>33</v>
      </c>
      <c r="C43" s="9" t="s">
        <v>19</v>
      </c>
      <c r="D43" s="10">
        <v>8.52</v>
      </c>
      <c r="E43" s="11">
        <v>0.0513</v>
      </c>
      <c r="F43" s="12">
        <v>800</v>
      </c>
      <c r="G43" s="12">
        <f t="shared" si="0"/>
        <v>6816</v>
      </c>
      <c r="H43" s="12">
        <f t="shared" si="5"/>
        <v>349.32</v>
      </c>
      <c r="I43" s="20">
        <f t="shared" si="1"/>
        <v>69.864</v>
      </c>
      <c r="J43" s="20">
        <f t="shared" si="2"/>
        <v>157.194</v>
      </c>
      <c r="K43" s="20">
        <f t="shared" si="3"/>
        <v>104.796</v>
      </c>
      <c r="L43" s="7">
        <v>0</v>
      </c>
      <c r="M43" s="20">
        <f t="shared" si="4"/>
        <v>17.466</v>
      </c>
    </row>
    <row r="44" ht="14.25" spans="1:13">
      <c r="A44" s="7">
        <v>40</v>
      </c>
      <c r="B44" s="13" t="s">
        <v>33</v>
      </c>
      <c r="C44" s="9" t="s">
        <v>19</v>
      </c>
      <c r="D44" s="10">
        <v>2.54</v>
      </c>
      <c r="E44" s="11">
        <v>0.0513</v>
      </c>
      <c r="F44" s="12">
        <v>800</v>
      </c>
      <c r="G44" s="12">
        <f t="shared" si="0"/>
        <v>2032</v>
      </c>
      <c r="H44" s="12">
        <f t="shared" si="5"/>
        <v>104.14</v>
      </c>
      <c r="I44" s="20">
        <f t="shared" si="1"/>
        <v>20.828</v>
      </c>
      <c r="J44" s="20">
        <f t="shared" si="2"/>
        <v>46.863</v>
      </c>
      <c r="K44" s="20">
        <f t="shared" si="3"/>
        <v>31.242</v>
      </c>
      <c r="L44" s="7">
        <v>0</v>
      </c>
      <c r="M44" s="20">
        <f t="shared" si="4"/>
        <v>5.207</v>
      </c>
    </row>
    <row r="45" ht="14.25" spans="1:13">
      <c r="A45" s="7">
        <v>41</v>
      </c>
      <c r="B45" s="13" t="s">
        <v>33</v>
      </c>
      <c r="C45" s="9" t="s">
        <v>19</v>
      </c>
      <c r="D45" s="10">
        <v>4.22</v>
      </c>
      <c r="E45" s="11">
        <v>0.0513</v>
      </c>
      <c r="F45" s="12">
        <v>800</v>
      </c>
      <c r="G45" s="12">
        <f t="shared" si="0"/>
        <v>3376</v>
      </c>
      <c r="H45" s="12">
        <f t="shared" si="5"/>
        <v>173.02</v>
      </c>
      <c r="I45" s="20">
        <f t="shared" si="1"/>
        <v>34.604</v>
      </c>
      <c r="J45" s="20">
        <f t="shared" si="2"/>
        <v>77.859</v>
      </c>
      <c r="K45" s="20">
        <f t="shared" si="3"/>
        <v>51.906</v>
      </c>
      <c r="L45" s="7">
        <v>0</v>
      </c>
      <c r="M45" s="20">
        <f t="shared" si="4"/>
        <v>8.651</v>
      </c>
    </row>
    <row r="46" ht="14.25" spans="1:13">
      <c r="A46" s="7">
        <v>42</v>
      </c>
      <c r="B46" s="13" t="s">
        <v>33</v>
      </c>
      <c r="C46" s="9" t="s">
        <v>19</v>
      </c>
      <c r="D46" s="10">
        <v>2.35</v>
      </c>
      <c r="E46" s="11">
        <v>0.0513</v>
      </c>
      <c r="F46" s="12">
        <v>800</v>
      </c>
      <c r="G46" s="12">
        <f t="shared" si="0"/>
        <v>1880</v>
      </c>
      <c r="H46" s="12">
        <f t="shared" si="5"/>
        <v>96.35</v>
      </c>
      <c r="I46" s="20">
        <f t="shared" si="1"/>
        <v>19.27</v>
      </c>
      <c r="J46" s="20">
        <f t="shared" si="2"/>
        <v>43.3575</v>
      </c>
      <c r="K46" s="20">
        <f t="shared" si="3"/>
        <v>28.905</v>
      </c>
      <c r="L46" s="7">
        <v>0</v>
      </c>
      <c r="M46" s="20">
        <f t="shared" si="4"/>
        <v>4.8175</v>
      </c>
    </row>
    <row r="47" ht="14.25" spans="1:13">
      <c r="A47" s="7">
        <v>43</v>
      </c>
      <c r="B47" s="13" t="s">
        <v>33</v>
      </c>
      <c r="C47" s="9" t="s">
        <v>19</v>
      </c>
      <c r="D47" s="10">
        <v>3.25</v>
      </c>
      <c r="E47" s="11">
        <v>0.0513</v>
      </c>
      <c r="F47" s="12">
        <v>800</v>
      </c>
      <c r="G47" s="12">
        <f t="shared" si="0"/>
        <v>2600</v>
      </c>
      <c r="H47" s="12">
        <f t="shared" si="5"/>
        <v>133.25</v>
      </c>
      <c r="I47" s="20">
        <f t="shared" si="1"/>
        <v>26.65</v>
      </c>
      <c r="J47" s="20">
        <f t="shared" si="2"/>
        <v>59.9625</v>
      </c>
      <c r="K47" s="20">
        <f t="shared" si="3"/>
        <v>39.975</v>
      </c>
      <c r="L47" s="7">
        <v>0</v>
      </c>
      <c r="M47" s="20">
        <f t="shared" si="4"/>
        <v>6.6625</v>
      </c>
    </row>
    <row r="48" ht="14.25" spans="1:13">
      <c r="A48" s="7">
        <v>44</v>
      </c>
      <c r="B48" s="13" t="s">
        <v>33</v>
      </c>
      <c r="C48" s="9" t="s">
        <v>19</v>
      </c>
      <c r="D48" s="10">
        <v>2.95</v>
      </c>
      <c r="E48" s="11">
        <v>0.0513</v>
      </c>
      <c r="F48" s="12">
        <v>800</v>
      </c>
      <c r="G48" s="12">
        <f t="shared" si="0"/>
        <v>2360</v>
      </c>
      <c r="H48" s="12">
        <f t="shared" si="5"/>
        <v>120.95</v>
      </c>
      <c r="I48" s="20">
        <f t="shared" si="1"/>
        <v>24.19</v>
      </c>
      <c r="J48" s="20">
        <f t="shared" si="2"/>
        <v>54.4275</v>
      </c>
      <c r="K48" s="20">
        <f t="shared" si="3"/>
        <v>36.285</v>
      </c>
      <c r="L48" s="7">
        <v>0</v>
      </c>
      <c r="M48" s="20">
        <f t="shared" si="4"/>
        <v>6.0475</v>
      </c>
    </row>
    <row r="49" ht="14.25" spans="1:13">
      <c r="A49" s="7">
        <v>45</v>
      </c>
      <c r="B49" s="13" t="s">
        <v>33</v>
      </c>
      <c r="C49" s="9" t="s">
        <v>19</v>
      </c>
      <c r="D49" s="10">
        <v>1.46</v>
      </c>
      <c r="E49" s="11">
        <v>0.0513</v>
      </c>
      <c r="F49" s="12">
        <v>800</v>
      </c>
      <c r="G49" s="12">
        <f t="shared" si="0"/>
        <v>1168</v>
      </c>
      <c r="H49" s="12">
        <f t="shared" si="5"/>
        <v>59.86</v>
      </c>
      <c r="I49" s="20">
        <f t="shared" si="1"/>
        <v>11.972</v>
      </c>
      <c r="J49" s="20">
        <f t="shared" si="2"/>
        <v>26.937</v>
      </c>
      <c r="K49" s="20">
        <f t="shared" si="3"/>
        <v>17.958</v>
      </c>
      <c r="L49" s="7">
        <v>0</v>
      </c>
      <c r="M49" s="20">
        <f t="shared" si="4"/>
        <v>2.993</v>
      </c>
    </row>
    <row r="50" ht="14.25" spans="1:13">
      <c r="A50" s="7">
        <v>46</v>
      </c>
      <c r="B50" s="13" t="s">
        <v>33</v>
      </c>
      <c r="C50" s="9" t="s">
        <v>19</v>
      </c>
      <c r="D50" s="10">
        <v>2.35</v>
      </c>
      <c r="E50" s="11">
        <v>0.0513</v>
      </c>
      <c r="F50" s="12">
        <v>800</v>
      </c>
      <c r="G50" s="12">
        <f t="shared" si="0"/>
        <v>1880</v>
      </c>
      <c r="H50" s="12">
        <f t="shared" si="5"/>
        <v>96.35</v>
      </c>
      <c r="I50" s="20">
        <f t="shared" si="1"/>
        <v>19.27</v>
      </c>
      <c r="J50" s="20">
        <f t="shared" si="2"/>
        <v>43.3575</v>
      </c>
      <c r="K50" s="20">
        <f t="shared" si="3"/>
        <v>28.905</v>
      </c>
      <c r="L50" s="7">
        <v>0</v>
      </c>
      <c r="M50" s="20">
        <f t="shared" si="4"/>
        <v>4.8175</v>
      </c>
    </row>
    <row r="51" ht="14.25" spans="1:13">
      <c r="A51" s="7">
        <v>47</v>
      </c>
      <c r="B51" s="13" t="s">
        <v>33</v>
      </c>
      <c r="C51" s="9" t="s">
        <v>19</v>
      </c>
      <c r="D51" s="10">
        <v>1.29</v>
      </c>
      <c r="E51" s="11">
        <v>0.0513</v>
      </c>
      <c r="F51" s="12">
        <v>800</v>
      </c>
      <c r="G51" s="12">
        <f t="shared" si="0"/>
        <v>1032</v>
      </c>
      <c r="H51" s="12">
        <f t="shared" si="5"/>
        <v>52.89</v>
      </c>
      <c r="I51" s="20">
        <f t="shared" si="1"/>
        <v>10.578</v>
      </c>
      <c r="J51" s="20">
        <f t="shared" si="2"/>
        <v>23.8005</v>
      </c>
      <c r="K51" s="20">
        <f t="shared" si="3"/>
        <v>15.867</v>
      </c>
      <c r="L51" s="7">
        <v>0</v>
      </c>
      <c r="M51" s="20">
        <f t="shared" si="4"/>
        <v>2.6445</v>
      </c>
    </row>
    <row r="52" ht="14.25" spans="1:13">
      <c r="A52" s="7">
        <v>48</v>
      </c>
      <c r="B52" s="13" t="s">
        <v>33</v>
      </c>
      <c r="C52" s="9" t="s">
        <v>19</v>
      </c>
      <c r="D52" s="10">
        <v>1.37</v>
      </c>
      <c r="E52" s="11">
        <v>0.0513</v>
      </c>
      <c r="F52" s="12">
        <v>800</v>
      </c>
      <c r="G52" s="12">
        <f t="shared" si="0"/>
        <v>1096</v>
      </c>
      <c r="H52" s="12">
        <f t="shared" si="5"/>
        <v>56.17</v>
      </c>
      <c r="I52" s="20">
        <f t="shared" si="1"/>
        <v>11.234</v>
      </c>
      <c r="J52" s="20">
        <f t="shared" si="2"/>
        <v>25.2765</v>
      </c>
      <c r="K52" s="20">
        <f t="shared" si="3"/>
        <v>16.851</v>
      </c>
      <c r="L52" s="7">
        <v>0</v>
      </c>
      <c r="M52" s="20">
        <f t="shared" si="4"/>
        <v>2.8085</v>
      </c>
    </row>
    <row r="53" ht="14.25" spans="1:13">
      <c r="A53" s="7">
        <v>49</v>
      </c>
      <c r="B53" s="13" t="s">
        <v>33</v>
      </c>
      <c r="C53" s="9" t="s">
        <v>19</v>
      </c>
      <c r="D53" s="10">
        <v>4.54</v>
      </c>
      <c r="E53" s="11">
        <v>0.0513</v>
      </c>
      <c r="F53" s="12">
        <v>800</v>
      </c>
      <c r="G53" s="12">
        <f t="shared" si="0"/>
        <v>3632</v>
      </c>
      <c r="H53" s="12">
        <f t="shared" si="5"/>
        <v>186.14</v>
      </c>
      <c r="I53" s="20">
        <f t="shared" si="1"/>
        <v>37.228</v>
      </c>
      <c r="J53" s="20">
        <f t="shared" si="2"/>
        <v>83.763</v>
      </c>
      <c r="K53" s="20">
        <f t="shared" si="3"/>
        <v>55.842</v>
      </c>
      <c r="L53" s="7">
        <v>0</v>
      </c>
      <c r="M53" s="20">
        <f t="shared" si="4"/>
        <v>9.307</v>
      </c>
    </row>
    <row r="54" ht="14.25" spans="1:13">
      <c r="A54" s="7">
        <v>50</v>
      </c>
      <c r="B54" s="8" t="s">
        <v>34</v>
      </c>
      <c r="C54" s="9" t="s">
        <v>19</v>
      </c>
      <c r="D54" s="10">
        <v>5.13</v>
      </c>
      <c r="E54" s="11">
        <v>0.0513</v>
      </c>
      <c r="F54" s="12">
        <v>800</v>
      </c>
      <c r="G54" s="12">
        <f t="shared" si="0"/>
        <v>4104</v>
      </c>
      <c r="H54" s="12">
        <f t="shared" si="5"/>
        <v>210.33</v>
      </c>
      <c r="I54" s="20">
        <f t="shared" si="1"/>
        <v>42.066</v>
      </c>
      <c r="J54" s="20">
        <f t="shared" si="2"/>
        <v>94.6485</v>
      </c>
      <c r="K54" s="20">
        <f t="shared" si="3"/>
        <v>63.099</v>
      </c>
      <c r="L54" s="7">
        <v>0</v>
      </c>
      <c r="M54" s="20">
        <f t="shared" si="4"/>
        <v>10.5165</v>
      </c>
    </row>
    <row r="55" ht="14.25" spans="1:13">
      <c r="A55" s="7">
        <v>51</v>
      </c>
      <c r="B55" s="8" t="s">
        <v>34</v>
      </c>
      <c r="C55" s="9" t="s">
        <v>19</v>
      </c>
      <c r="D55" s="10">
        <v>3.11</v>
      </c>
      <c r="E55" s="11">
        <v>0.0513</v>
      </c>
      <c r="F55" s="12">
        <v>800</v>
      </c>
      <c r="G55" s="12">
        <f t="shared" si="0"/>
        <v>2488</v>
      </c>
      <c r="H55" s="12">
        <f t="shared" si="5"/>
        <v>127.51</v>
      </c>
      <c r="I55" s="20">
        <f t="shared" si="1"/>
        <v>25.502</v>
      </c>
      <c r="J55" s="20">
        <f t="shared" si="2"/>
        <v>57.3795</v>
      </c>
      <c r="K55" s="20">
        <f t="shared" si="3"/>
        <v>38.253</v>
      </c>
      <c r="L55" s="7">
        <v>0</v>
      </c>
      <c r="M55" s="20">
        <f t="shared" si="4"/>
        <v>6.3755</v>
      </c>
    </row>
    <row r="56" ht="14.25" spans="1:13">
      <c r="A56" s="7">
        <v>52</v>
      </c>
      <c r="B56" s="8" t="s">
        <v>35</v>
      </c>
      <c r="C56" s="9" t="s">
        <v>19</v>
      </c>
      <c r="D56" s="10">
        <v>5.59</v>
      </c>
      <c r="E56" s="11">
        <v>0.0513</v>
      </c>
      <c r="F56" s="12">
        <v>800</v>
      </c>
      <c r="G56" s="12">
        <f t="shared" si="0"/>
        <v>4472</v>
      </c>
      <c r="H56" s="12">
        <f t="shared" si="5"/>
        <v>229.19</v>
      </c>
      <c r="I56" s="20">
        <f t="shared" si="1"/>
        <v>45.838</v>
      </c>
      <c r="J56" s="20">
        <f t="shared" si="2"/>
        <v>103.1355</v>
      </c>
      <c r="K56" s="20">
        <f t="shared" si="3"/>
        <v>68.757</v>
      </c>
      <c r="L56" s="7">
        <v>0</v>
      </c>
      <c r="M56" s="20">
        <f t="shared" si="4"/>
        <v>11.4595</v>
      </c>
    </row>
    <row r="57" ht="14.25" spans="1:13">
      <c r="A57" s="7">
        <v>53</v>
      </c>
      <c r="B57" s="8" t="s">
        <v>36</v>
      </c>
      <c r="C57" s="9" t="s">
        <v>19</v>
      </c>
      <c r="D57" s="10">
        <v>7.81</v>
      </c>
      <c r="E57" s="11">
        <v>0.0513</v>
      </c>
      <c r="F57" s="12">
        <v>800</v>
      </c>
      <c r="G57" s="12">
        <f t="shared" si="0"/>
        <v>6248</v>
      </c>
      <c r="H57" s="12">
        <f t="shared" si="5"/>
        <v>320.21</v>
      </c>
      <c r="I57" s="20">
        <f t="shared" si="1"/>
        <v>64.042</v>
      </c>
      <c r="J57" s="20">
        <f t="shared" si="2"/>
        <v>144.0945</v>
      </c>
      <c r="K57" s="20">
        <f t="shared" si="3"/>
        <v>96.063</v>
      </c>
      <c r="L57" s="7">
        <v>0</v>
      </c>
      <c r="M57" s="20">
        <f t="shared" si="4"/>
        <v>16.0105</v>
      </c>
    </row>
    <row r="58" ht="14.25" spans="1:13">
      <c r="A58" s="7">
        <v>54</v>
      </c>
      <c r="B58" s="8" t="s">
        <v>37</v>
      </c>
      <c r="C58" s="9" t="s">
        <v>19</v>
      </c>
      <c r="D58" s="10">
        <v>6.21</v>
      </c>
      <c r="E58" s="11">
        <v>0.0513</v>
      </c>
      <c r="F58" s="12">
        <v>800</v>
      </c>
      <c r="G58" s="12">
        <f t="shared" si="0"/>
        <v>4968</v>
      </c>
      <c r="H58" s="12">
        <f t="shared" si="5"/>
        <v>254.61</v>
      </c>
      <c r="I58" s="20">
        <f t="shared" si="1"/>
        <v>50.922</v>
      </c>
      <c r="J58" s="20">
        <f t="shared" si="2"/>
        <v>114.5745</v>
      </c>
      <c r="K58" s="20">
        <f t="shared" si="3"/>
        <v>76.383</v>
      </c>
      <c r="L58" s="7">
        <v>0</v>
      </c>
      <c r="M58" s="20">
        <f t="shared" si="4"/>
        <v>12.7305</v>
      </c>
    </row>
    <row r="59" ht="14.25" spans="1:13">
      <c r="A59" s="7">
        <v>55</v>
      </c>
      <c r="B59" s="8" t="s">
        <v>38</v>
      </c>
      <c r="C59" s="9" t="s">
        <v>19</v>
      </c>
      <c r="D59" s="10">
        <v>6.79</v>
      </c>
      <c r="E59" s="11">
        <v>0.0513</v>
      </c>
      <c r="F59" s="12">
        <v>800</v>
      </c>
      <c r="G59" s="12">
        <f t="shared" si="0"/>
        <v>5432</v>
      </c>
      <c r="H59" s="12">
        <f t="shared" si="5"/>
        <v>278.39</v>
      </c>
      <c r="I59" s="20">
        <f t="shared" si="1"/>
        <v>55.678</v>
      </c>
      <c r="J59" s="20">
        <f t="shared" si="2"/>
        <v>125.2755</v>
      </c>
      <c r="K59" s="20">
        <f t="shared" si="3"/>
        <v>83.517</v>
      </c>
      <c r="L59" s="7">
        <v>0</v>
      </c>
      <c r="M59" s="20">
        <f t="shared" si="4"/>
        <v>13.9195</v>
      </c>
    </row>
    <row r="60" ht="14.25" spans="1:13">
      <c r="A60" s="7">
        <v>56</v>
      </c>
      <c r="B60" s="13" t="s">
        <v>39</v>
      </c>
      <c r="C60" s="9" t="s">
        <v>19</v>
      </c>
      <c r="D60" s="10">
        <v>3.05</v>
      </c>
      <c r="E60" s="11">
        <v>0.0513</v>
      </c>
      <c r="F60" s="12">
        <v>800</v>
      </c>
      <c r="G60" s="12">
        <f t="shared" si="0"/>
        <v>2440</v>
      </c>
      <c r="H60" s="12">
        <f t="shared" si="5"/>
        <v>125.05</v>
      </c>
      <c r="I60" s="20">
        <f t="shared" si="1"/>
        <v>25.01</v>
      </c>
      <c r="J60" s="20">
        <f t="shared" si="2"/>
        <v>56.2725</v>
      </c>
      <c r="K60" s="20">
        <f t="shared" si="3"/>
        <v>37.515</v>
      </c>
      <c r="L60" s="7">
        <v>0</v>
      </c>
      <c r="M60" s="20">
        <f t="shared" si="4"/>
        <v>6.2525</v>
      </c>
    </row>
    <row r="61" ht="14.25" spans="1:13">
      <c r="A61" s="7">
        <v>57</v>
      </c>
      <c r="B61" s="13" t="s">
        <v>39</v>
      </c>
      <c r="C61" s="9" t="s">
        <v>19</v>
      </c>
      <c r="D61" s="10">
        <v>2.63</v>
      </c>
      <c r="E61" s="11">
        <v>0.0513</v>
      </c>
      <c r="F61" s="12">
        <v>800</v>
      </c>
      <c r="G61" s="12">
        <f t="shared" si="0"/>
        <v>2104</v>
      </c>
      <c r="H61" s="12">
        <f t="shared" si="5"/>
        <v>107.83</v>
      </c>
      <c r="I61" s="20">
        <f t="shared" si="1"/>
        <v>21.566</v>
      </c>
      <c r="J61" s="20">
        <f t="shared" si="2"/>
        <v>48.5235</v>
      </c>
      <c r="K61" s="20">
        <f t="shared" si="3"/>
        <v>32.349</v>
      </c>
      <c r="L61" s="7">
        <v>0</v>
      </c>
      <c r="M61" s="20">
        <f t="shared" si="4"/>
        <v>5.3915</v>
      </c>
    </row>
    <row r="62" ht="14.25" spans="1:13">
      <c r="A62" s="7">
        <v>58</v>
      </c>
      <c r="B62" s="13" t="s">
        <v>40</v>
      </c>
      <c r="C62" s="9" t="s">
        <v>19</v>
      </c>
      <c r="D62" s="10">
        <v>5.69</v>
      </c>
      <c r="E62" s="11">
        <v>0.0513</v>
      </c>
      <c r="F62" s="12">
        <v>800</v>
      </c>
      <c r="G62" s="12">
        <f t="shared" si="0"/>
        <v>4552</v>
      </c>
      <c r="H62" s="12">
        <f t="shared" si="5"/>
        <v>233.29</v>
      </c>
      <c r="I62" s="20">
        <f t="shared" si="1"/>
        <v>46.658</v>
      </c>
      <c r="J62" s="20">
        <f t="shared" si="2"/>
        <v>104.9805</v>
      </c>
      <c r="K62" s="20">
        <f t="shared" si="3"/>
        <v>69.987</v>
      </c>
      <c r="L62" s="7">
        <v>0</v>
      </c>
      <c r="M62" s="20">
        <f t="shared" si="4"/>
        <v>11.6645</v>
      </c>
    </row>
    <row r="63" ht="14.25" spans="1:13">
      <c r="A63" s="7">
        <v>59</v>
      </c>
      <c r="B63" s="13" t="s">
        <v>41</v>
      </c>
      <c r="C63" s="9" t="s">
        <v>19</v>
      </c>
      <c r="D63" s="10">
        <v>4.83</v>
      </c>
      <c r="E63" s="11">
        <v>0.0513</v>
      </c>
      <c r="F63" s="12">
        <v>800</v>
      </c>
      <c r="G63" s="12">
        <f t="shared" si="0"/>
        <v>3864</v>
      </c>
      <c r="H63" s="12">
        <f t="shared" si="5"/>
        <v>198.03</v>
      </c>
      <c r="I63" s="20">
        <f t="shared" si="1"/>
        <v>39.606</v>
      </c>
      <c r="J63" s="20">
        <f t="shared" si="2"/>
        <v>89.1135</v>
      </c>
      <c r="K63" s="20">
        <f t="shared" si="3"/>
        <v>59.409</v>
      </c>
      <c r="L63" s="7">
        <v>0</v>
      </c>
      <c r="M63" s="20">
        <f t="shared" si="4"/>
        <v>9.9015</v>
      </c>
    </row>
    <row r="64" ht="14.25" spans="1:13">
      <c r="A64" s="7">
        <v>60</v>
      </c>
      <c r="B64" s="13" t="s">
        <v>41</v>
      </c>
      <c r="C64" s="9" t="s">
        <v>19</v>
      </c>
      <c r="D64" s="10">
        <v>2.6</v>
      </c>
      <c r="E64" s="11">
        <v>0.0513</v>
      </c>
      <c r="F64" s="12">
        <v>800</v>
      </c>
      <c r="G64" s="12">
        <f t="shared" si="0"/>
        <v>2080</v>
      </c>
      <c r="H64" s="12">
        <f t="shared" si="5"/>
        <v>106.6</v>
      </c>
      <c r="I64" s="20">
        <f t="shared" si="1"/>
        <v>21.32</v>
      </c>
      <c r="J64" s="20">
        <f t="shared" si="2"/>
        <v>47.97</v>
      </c>
      <c r="K64" s="20">
        <f t="shared" si="3"/>
        <v>31.98</v>
      </c>
      <c r="L64" s="7">
        <v>0</v>
      </c>
      <c r="M64" s="20">
        <f t="shared" si="4"/>
        <v>5.33</v>
      </c>
    </row>
    <row r="65" ht="14.25" spans="1:13">
      <c r="A65" s="7">
        <v>61</v>
      </c>
      <c r="B65" s="13" t="s">
        <v>42</v>
      </c>
      <c r="C65" s="9" t="s">
        <v>19</v>
      </c>
      <c r="D65" s="10">
        <v>3.72</v>
      </c>
      <c r="E65" s="11">
        <v>0.0513</v>
      </c>
      <c r="F65" s="12">
        <v>800</v>
      </c>
      <c r="G65" s="12">
        <f t="shared" si="0"/>
        <v>2976</v>
      </c>
      <c r="H65" s="12">
        <f t="shared" si="5"/>
        <v>152.52</v>
      </c>
      <c r="I65" s="20">
        <f t="shared" si="1"/>
        <v>30.504</v>
      </c>
      <c r="J65" s="20">
        <f t="shared" si="2"/>
        <v>68.634</v>
      </c>
      <c r="K65" s="20">
        <f t="shared" si="3"/>
        <v>45.756</v>
      </c>
      <c r="L65" s="7">
        <v>0</v>
      </c>
      <c r="M65" s="20">
        <f t="shared" si="4"/>
        <v>7.626</v>
      </c>
    </row>
    <row r="66" ht="14.25" spans="1:13">
      <c r="A66" s="7">
        <v>62</v>
      </c>
      <c r="B66" s="13" t="s">
        <v>43</v>
      </c>
      <c r="C66" s="9" t="s">
        <v>19</v>
      </c>
      <c r="D66" s="10">
        <v>3.44</v>
      </c>
      <c r="E66" s="11">
        <v>0.0513</v>
      </c>
      <c r="F66" s="12">
        <v>800</v>
      </c>
      <c r="G66" s="12">
        <f t="shared" si="0"/>
        <v>2752</v>
      </c>
      <c r="H66" s="12">
        <f t="shared" si="5"/>
        <v>141.04</v>
      </c>
      <c r="I66" s="20">
        <f t="shared" si="1"/>
        <v>28.208</v>
      </c>
      <c r="J66" s="20">
        <f t="shared" si="2"/>
        <v>63.468</v>
      </c>
      <c r="K66" s="20">
        <f t="shared" si="3"/>
        <v>42.312</v>
      </c>
      <c r="L66" s="7">
        <v>0</v>
      </c>
      <c r="M66" s="20">
        <f t="shared" si="4"/>
        <v>7.052</v>
      </c>
    </row>
    <row r="67" ht="14.25" spans="1:13">
      <c r="A67" s="7">
        <v>63</v>
      </c>
      <c r="B67" s="13" t="s">
        <v>43</v>
      </c>
      <c r="C67" s="9" t="s">
        <v>19</v>
      </c>
      <c r="D67" s="10">
        <v>2.8</v>
      </c>
      <c r="E67" s="11">
        <v>0.0513</v>
      </c>
      <c r="F67" s="12">
        <v>800</v>
      </c>
      <c r="G67" s="12">
        <f t="shared" si="0"/>
        <v>2240</v>
      </c>
      <c r="H67" s="12">
        <f t="shared" si="5"/>
        <v>114.8</v>
      </c>
      <c r="I67" s="20">
        <f t="shared" si="1"/>
        <v>22.96</v>
      </c>
      <c r="J67" s="20">
        <f t="shared" si="2"/>
        <v>51.66</v>
      </c>
      <c r="K67" s="20">
        <f t="shared" si="3"/>
        <v>34.44</v>
      </c>
      <c r="L67" s="7">
        <v>0</v>
      </c>
      <c r="M67" s="20">
        <f t="shared" si="4"/>
        <v>5.74</v>
      </c>
    </row>
    <row r="68" ht="14.25" spans="1:13">
      <c r="A68" s="7">
        <v>64</v>
      </c>
      <c r="B68" s="13" t="s">
        <v>44</v>
      </c>
      <c r="C68" s="9" t="s">
        <v>19</v>
      </c>
      <c r="D68" s="10">
        <v>3.38</v>
      </c>
      <c r="E68" s="11">
        <v>0.0513</v>
      </c>
      <c r="F68" s="12">
        <v>800</v>
      </c>
      <c r="G68" s="12">
        <f t="shared" si="0"/>
        <v>2704</v>
      </c>
      <c r="H68" s="12">
        <f t="shared" si="5"/>
        <v>138.58</v>
      </c>
      <c r="I68" s="20">
        <f t="shared" si="1"/>
        <v>27.716</v>
      </c>
      <c r="J68" s="20">
        <f t="shared" si="2"/>
        <v>62.361</v>
      </c>
      <c r="K68" s="20">
        <f t="shared" si="3"/>
        <v>41.574</v>
      </c>
      <c r="L68" s="7">
        <v>0</v>
      </c>
      <c r="M68" s="20">
        <f t="shared" si="4"/>
        <v>6.929</v>
      </c>
    </row>
    <row r="69" ht="14.25" spans="1:13">
      <c r="A69" s="7">
        <v>65</v>
      </c>
      <c r="B69" s="13" t="s">
        <v>44</v>
      </c>
      <c r="C69" s="9" t="s">
        <v>19</v>
      </c>
      <c r="D69" s="10">
        <v>3.2</v>
      </c>
      <c r="E69" s="11">
        <v>0.0513</v>
      </c>
      <c r="F69" s="12">
        <v>800</v>
      </c>
      <c r="G69" s="12">
        <f t="shared" si="0"/>
        <v>2560</v>
      </c>
      <c r="H69" s="12">
        <f t="shared" si="5"/>
        <v>131.2</v>
      </c>
      <c r="I69" s="20">
        <f t="shared" si="1"/>
        <v>26.24</v>
      </c>
      <c r="J69" s="20">
        <f t="shared" si="2"/>
        <v>59.04</v>
      </c>
      <c r="K69" s="20">
        <f t="shared" si="3"/>
        <v>39.36</v>
      </c>
      <c r="L69" s="7">
        <v>0</v>
      </c>
      <c r="M69" s="20">
        <f t="shared" si="4"/>
        <v>6.56</v>
      </c>
    </row>
    <row r="70" ht="14.25" spans="1:13">
      <c r="A70" s="7">
        <v>66</v>
      </c>
      <c r="B70" s="13" t="s">
        <v>44</v>
      </c>
      <c r="C70" s="9" t="s">
        <v>19</v>
      </c>
      <c r="D70" s="10">
        <v>3.15</v>
      </c>
      <c r="E70" s="11">
        <v>0.0513</v>
      </c>
      <c r="F70" s="12">
        <v>800</v>
      </c>
      <c r="G70" s="12">
        <f>D70*F70</f>
        <v>2520</v>
      </c>
      <c r="H70" s="12">
        <f>D70*41</f>
        <v>129.15</v>
      </c>
      <c r="I70" s="20">
        <f>H70*0.2</f>
        <v>25.83</v>
      </c>
      <c r="J70" s="20">
        <f>H70*0.45</f>
        <v>58.1175</v>
      </c>
      <c r="K70" s="20">
        <f>H70*0.3</f>
        <v>38.745</v>
      </c>
      <c r="L70" s="7">
        <v>0</v>
      </c>
      <c r="M70" s="20">
        <f>H70*0.05</f>
        <v>6.4575</v>
      </c>
    </row>
    <row r="71" ht="14.25" spans="1:13">
      <c r="A71" s="7">
        <v>67</v>
      </c>
      <c r="B71" s="13" t="s">
        <v>45</v>
      </c>
      <c r="C71" s="9" t="s">
        <v>19</v>
      </c>
      <c r="D71" s="10">
        <v>4.52</v>
      </c>
      <c r="E71" s="11">
        <v>0.0513</v>
      </c>
      <c r="F71" s="12">
        <v>800</v>
      </c>
      <c r="G71" s="12">
        <f>D71*F71</f>
        <v>3616</v>
      </c>
      <c r="H71" s="12">
        <f>D71*41</f>
        <v>185.32</v>
      </c>
      <c r="I71" s="20">
        <f>H71*0.2</f>
        <v>37.064</v>
      </c>
      <c r="J71" s="20">
        <f>H71*0.45</f>
        <v>83.394</v>
      </c>
      <c r="K71" s="20">
        <f>H71*0.3</f>
        <v>55.596</v>
      </c>
      <c r="L71" s="7">
        <v>0</v>
      </c>
      <c r="M71" s="20">
        <f>H71*0.05</f>
        <v>9.266</v>
      </c>
    </row>
    <row r="72" ht="14.25" spans="1:13">
      <c r="A72" s="7">
        <v>68</v>
      </c>
      <c r="B72" s="13" t="s">
        <v>45</v>
      </c>
      <c r="C72" s="9" t="s">
        <v>19</v>
      </c>
      <c r="D72" s="10">
        <v>3.04</v>
      </c>
      <c r="E72" s="11">
        <v>0.0513</v>
      </c>
      <c r="F72" s="12">
        <v>800</v>
      </c>
      <c r="G72" s="12">
        <f>D72*F72</f>
        <v>2432</v>
      </c>
      <c r="H72" s="12">
        <f>D72*41</f>
        <v>124.64</v>
      </c>
      <c r="I72" s="20">
        <f>H72*0.2</f>
        <v>24.928</v>
      </c>
      <c r="J72" s="20">
        <f>H72*0.45</f>
        <v>56.088</v>
      </c>
      <c r="K72" s="20">
        <f>H72*0.3</f>
        <v>37.392</v>
      </c>
      <c r="L72" s="7">
        <v>0</v>
      </c>
      <c r="M72" s="20">
        <f>H72*0.05</f>
        <v>6.232</v>
      </c>
    </row>
    <row r="73" ht="14.25" spans="1:13">
      <c r="A73" s="7">
        <v>69</v>
      </c>
      <c r="B73" s="13" t="s">
        <v>45</v>
      </c>
      <c r="C73" s="9" t="s">
        <v>19</v>
      </c>
      <c r="D73" s="10">
        <v>2.68</v>
      </c>
      <c r="E73" s="11">
        <v>0.0513</v>
      </c>
      <c r="F73" s="12">
        <v>800</v>
      </c>
      <c r="G73" s="12">
        <f>D73*F73</f>
        <v>2144</v>
      </c>
      <c r="H73" s="12">
        <f>D73*41</f>
        <v>109.88</v>
      </c>
      <c r="I73" s="20">
        <f>H73*0.2</f>
        <v>21.976</v>
      </c>
      <c r="J73" s="20">
        <f>H73*0.45</f>
        <v>49.446</v>
      </c>
      <c r="K73" s="20">
        <f>H73*0.3</f>
        <v>32.964</v>
      </c>
      <c r="L73" s="7">
        <v>0</v>
      </c>
      <c r="M73" s="20">
        <f>H73*0.05</f>
        <v>5.494</v>
      </c>
    </row>
    <row r="74" ht="14.25" spans="1:13">
      <c r="A74" s="7">
        <v>70</v>
      </c>
      <c r="B74" s="13" t="s">
        <v>46</v>
      </c>
      <c r="C74" s="9" t="s">
        <v>19</v>
      </c>
      <c r="D74" s="10">
        <v>5.61</v>
      </c>
      <c r="E74" s="11">
        <v>0.0513</v>
      </c>
      <c r="F74" s="12">
        <v>800</v>
      </c>
      <c r="G74" s="12">
        <f>D74*F74</f>
        <v>4488</v>
      </c>
      <c r="H74" s="12">
        <f>D74*41</f>
        <v>230.01</v>
      </c>
      <c r="I74" s="20">
        <f>H74*0.2</f>
        <v>46.002</v>
      </c>
      <c r="J74" s="20">
        <f>H74*0.45</f>
        <v>103.5045</v>
      </c>
      <c r="K74" s="20">
        <f>H74*0.3</f>
        <v>69.003</v>
      </c>
      <c r="L74" s="7">
        <v>0</v>
      </c>
      <c r="M74" s="20">
        <f>H74*0.05</f>
        <v>11.5005</v>
      </c>
    </row>
    <row r="75" ht="14.25" spans="1:13">
      <c r="A75" s="7">
        <v>71</v>
      </c>
      <c r="B75" s="13" t="s">
        <v>47</v>
      </c>
      <c r="C75" s="9" t="s">
        <v>19</v>
      </c>
      <c r="D75" s="10">
        <v>6.21</v>
      </c>
      <c r="E75" s="11">
        <v>0.0513</v>
      </c>
      <c r="F75" s="12">
        <v>800</v>
      </c>
      <c r="G75" s="12">
        <f>D75*F75</f>
        <v>4968</v>
      </c>
      <c r="H75" s="12">
        <f>D75*41</f>
        <v>254.61</v>
      </c>
      <c r="I75" s="20">
        <f>H75*0.2</f>
        <v>50.922</v>
      </c>
      <c r="J75" s="20">
        <f>H75*0.45</f>
        <v>114.5745</v>
      </c>
      <c r="K75" s="20">
        <f>H75*0.3</f>
        <v>76.383</v>
      </c>
      <c r="L75" s="7">
        <v>0</v>
      </c>
      <c r="M75" s="20">
        <f>H75*0.05</f>
        <v>12.7305</v>
      </c>
    </row>
    <row r="76" ht="14.25" spans="1:13">
      <c r="A76" s="7">
        <v>72</v>
      </c>
      <c r="B76" s="13" t="s">
        <v>48</v>
      </c>
      <c r="C76" s="9" t="s">
        <v>19</v>
      </c>
      <c r="D76" s="10">
        <v>4.52</v>
      </c>
      <c r="E76" s="11">
        <v>0.0513</v>
      </c>
      <c r="F76" s="12">
        <v>800</v>
      </c>
      <c r="G76" s="12">
        <f>D76*F76</f>
        <v>3616</v>
      </c>
      <c r="H76" s="12">
        <f>D76*41</f>
        <v>185.32</v>
      </c>
      <c r="I76" s="20">
        <f>H76*0.2</f>
        <v>37.064</v>
      </c>
      <c r="J76" s="20">
        <f>H76*0.45</f>
        <v>83.394</v>
      </c>
      <c r="K76" s="20">
        <f>H76*0.3</f>
        <v>55.596</v>
      </c>
      <c r="L76" s="7">
        <v>0</v>
      </c>
      <c r="M76" s="20">
        <f>H76*0.05</f>
        <v>9.266</v>
      </c>
    </row>
    <row r="77" ht="14.25" spans="1:13">
      <c r="A77" s="7">
        <v>73</v>
      </c>
      <c r="B77" s="13" t="s">
        <v>48</v>
      </c>
      <c r="C77" s="9" t="s">
        <v>19</v>
      </c>
      <c r="D77" s="10">
        <v>4.06</v>
      </c>
      <c r="E77" s="11">
        <v>0.0513</v>
      </c>
      <c r="F77" s="12">
        <v>800</v>
      </c>
      <c r="G77" s="12">
        <f>D77*F77</f>
        <v>3248</v>
      </c>
      <c r="H77" s="12">
        <f>D77*41</f>
        <v>166.46</v>
      </c>
      <c r="I77" s="20">
        <f>H77*0.2</f>
        <v>33.292</v>
      </c>
      <c r="J77" s="20">
        <f>H77*0.45</f>
        <v>74.907</v>
      </c>
      <c r="K77" s="20">
        <f>H77*0.3</f>
        <v>49.938</v>
      </c>
      <c r="L77" s="7">
        <v>0</v>
      </c>
      <c r="M77" s="20">
        <f>H77*0.05</f>
        <v>8.323</v>
      </c>
    </row>
    <row r="78" ht="14.25" spans="1:13">
      <c r="A78" s="7">
        <v>74</v>
      </c>
      <c r="B78" s="13" t="s">
        <v>49</v>
      </c>
      <c r="C78" s="9" t="s">
        <v>19</v>
      </c>
      <c r="D78" s="10">
        <v>3.73</v>
      </c>
      <c r="E78" s="11">
        <v>0.0513</v>
      </c>
      <c r="F78" s="12">
        <v>800</v>
      </c>
      <c r="G78" s="12">
        <f>D78*F78</f>
        <v>2984</v>
      </c>
      <c r="H78" s="12">
        <f>D78*41</f>
        <v>152.93</v>
      </c>
      <c r="I78" s="20">
        <f>H78*0.2</f>
        <v>30.586</v>
      </c>
      <c r="J78" s="20">
        <f>H78*0.45</f>
        <v>68.8185</v>
      </c>
      <c r="K78" s="20">
        <f>H78*0.3</f>
        <v>45.879</v>
      </c>
      <c r="L78" s="7">
        <v>0</v>
      </c>
      <c r="M78" s="20">
        <f>H78*0.05</f>
        <v>7.6465</v>
      </c>
    </row>
    <row r="79" ht="14.25" spans="1:13">
      <c r="A79" s="7">
        <v>75</v>
      </c>
      <c r="B79" s="13" t="s">
        <v>50</v>
      </c>
      <c r="C79" s="9" t="s">
        <v>19</v>
      </c>
      <c r="D79" s="10">
        <v>2.65</v>
      </c>
      <c r="E79" s="11">
        <v>0.0513</v>
      </c>
      <c r="F79" s="12">
        <v>800</v>
      </c>
      <c r="G79" s="12">
        <f>D79*F79</f>
        <v>2120</v>
      </c>
      <c r="H79" s="12">
        <f>D79*41</f>
        <v>108.65</v>
      </c>
      <c r="I79" s="20">
        <f>H79*0.2</f>
        <v>21.73</v>
      </c>
      <c r="J79" s="20">
        <f>H79*0.45</f>
        <v>48.8925</v>
      </c>
      <c r="K79" s="20">
        <f>H79*0.3</f>
        <v>32.595</v>
      </c>
      <c r="L79" s="7">
        <v>0</v>
      </c>
      <c r="M79" s="20">
        <f>H79*0.05</f>
        <v>5.4325</v>
      </c>
    </row>
    <row r="80" ht="14.25" spans="1:13">
      <c r="A80" s="7">
        <v>76</v>
      </c>
      <c r="B80" s="13" t="s">
        <v>51</v>
      </c>
      <c r="C80" s="9" t="s">
        <v>19</v>
      </c>
      <c r="D80" s="10">
        <v>4.77</v>
      </c>
      <c r="E80" s="11">
        <v>0.0513</v>
      </c>
      <c r="F80" s="12">
        <v>800</v>
      </c>
      <c r="G80" s="12">
        <f>D80*F80</f>
        <v>3816</v>
      </c>
      <c r="H80" s="12">
        <f>D80*41</f>
        <v>195.57</v>
      </c>
      <c r="I80" s="20">
        <f>H80*0.2</f>
        <v>39.114</v>
      </c>
      <c r="J80" s="20">
        <f>H80*0.45</f>
        <v>88.0065</v>
      </c>
      <c r="K80" s="20">
        <f>H80*0.3</f>
        <v>58.671</v>
      </c>
      <c r="L80" s="7">
        <v>0</v>
      </c>
      <c r="M80" s="20">
        <f>H80*0.05</f>
        <v>9.7785</v>
      </c>
    </row>
    <row r="81" ht="14.25" spans="1:13">
      <c r="A81" s="7">
        <v>77</v>
      </c>
      <c r="B81" s="13" t="s">
        <v>52</v>
      </c>
      <c r="C81" s="9" t="s">
        <v>19</v>
      </c>
      <c r="D81" s="10">
        <v>3.67</v>
      </c>
      <c r="E81" s="11">
        <v>0.0513</v>
      </c>
      <c r="F81" s="12">
        <v>800</v>
      </c>
      <c r="G81" s="12">
        <f>D81*F81</f>
        <v>2936</v>
      </c>
      <c r="H81" s="12">
        <f>D81*41</f>
        <v>150.47</v>
      </c>
      <c r="I81" s="20">
        <f>H81*0.2</f>
        <v>30.094</v>
      </c>
      <c r="J81" s="20">
        <f>H81*0.45</f>
        <v>67.7115</v>
      </c>
      <c r="K81" s="20">
        <f>H81*0.3</f>
        <v>45.141</v>
      </c>
      <c r="L81" s="7">
        <v>0</v>
      </c>
      <c r="M81" s="20">
        <f>H81*0.05</f>
        <v>7.5235</v>
      </c>
    </row>
    <row r="82" ht="14.25" spans="1:13">
      <c r="A82" s="7">
        <v>78</v>
      </c>
      <c r="B82" s="13" t="s">
        <v>53</v>
      </c>
      <c r="C82" s="9" t="s">
        <v>19</v>
      </c>
      <c r="D82" s="10">
        <v>4.57</v>
      </c>
      <c r="E82" s="11">
        <v>0.0513</v>
      </c>
      <c r="F82" s="12">
        <v>800</v>
      </c>
      <c r="G82" s="12">
        <f>D82*F82</f>
        <v>3656</v>
      </c>
      <c r="H82" s="12">
        <f>D82*41</f>
        <v>187.37</v>
      </c>
      <c r="I82" s="20">
        <f>H82*0.2</f>
        <v>37.474</v>
      </c>
      <c r="J82" s="20">
        <f>H82*0.45</f>
        <v>84.3165</v>
      </c>
      <c r="K82" s="20">
        <f>H82*0.3</f>
        <v>56.211</v>
      </c>
      <c r="L82" s="7">
        <v>0</v>
      </c>
      <c r="M82" s="20">
        <f>H82*0.05</f>
        <v>9.3685</v>
      </c>
    </row>
    <row r="83" ht="14.25" spans="1:13">
      <c r="A83" s="7">
        <v>79</v>
      </c>
      <c r="B83" s="13" t="s">
        <v>53</v>
      </c>
      <c r="C83" s="9" t="s">
        <v>19</v>
      </c>
      <c r="D83" s="10">
        <v>3.68</v>
      </c>
      <c r="E83" s="11">
        <v>0.0513</v>
      </c>
      <c r="F83" s="12">
        <v>800</v>
      </c>
      <c r="G83" s="12">
        <f>D83*F83</f>
        <v>2944</v>
      </c>
      <c r="H83" s="12">
        <f>D83*41</f>
        <v>150.88</v>
      </c>
      <c r="I83" s="20">
        <f>H83*0.2</f>
        <v>30.176</v>
      </c>
      <c r="J83" s="20">
        <f>H83*0.45</f>
        <v>67.896</v>
      </c>
      <c r="K83" s="20">
        <f>H83*0.3</f>
        <v>45.264</v>
      </c>
      <c r="L83" s="7">
        <v>0</v>
      </c>
      <c r="M83" s="20">
        <f>H83*0.05</f>
        <v>7.544</v>
      </c>
    </row>
    <row r="84" ht="14.25" spans="1:13">
      <c r="A84" s="7">
        <v>80</v>
      </c>
      <c r="B84" s="13" t="s">
        <v>53</v>
      </c>
      <c r="C84" s="9" t="s">
        <v>19</v>
      </c>
      <c r="D84" s="10">
        <v>3.25</v>
      </c>
      <c r="E84" s="11">
        <v>0.0513</v>
      </c>
      <c r="F84" s="12">
        <v>800</v>
      </c>
      <c r="G84" s="12">
        <f>D84*F84</f>
        <v>2600</v>
      </c>
      <c r="H84" s="12">
        <f>D84*41</f>
        <v>133.25</v>
      </c>
      <c r="I84" s="20">
        <f>H84*0.2</f>
        <v>26.65</v>
      </c>
      <c r="J84" s="20">
        <f>H84*0.45</f>
        <v>59.9625</v>
      </c>
      <c r="K84" s="20">
        <f>H84*0.3</f>
        <v>39.975</v>
      </c>
      <c r="L84" s="7">
        <v>0</v>
      </c>
      <c r="M84" s="20">
        <f>H84*0.05</f>
        <v>6.6625</v>
      </c>
    </row>
    <row r="85" ht="14.25" spans="1:13">
      <c r="A85" s="7" t="s">
        <v>54</v>
      </c>
      <c r="B85" s="9"/>
      <c r="C85" s="9"/>
      <c r="D85" s="21">
        <f>SUM(D5:D84)</f>
        <v>292.66</v>
      </c>
      <c r="E85" s="11"/>
      <c r="F85" s="12"/>
      <c r="G85" s="12">
        <f>SUM(G5:G84)</f>
        <v>234128</v>
      </c>
      <c r="H85" s="12">
        <f>SUM(H5:H84)</f>
        <v>11999.06</v>
      </c>
      <c r="I85" s="20">
        <f>SUM(I5:I84)</f>
        <v>2399.812</v>
      </c>
      <c r="J85" s="27">
        <f>SUM(J5:J84)</f>
        <v>5399.577</v>
      </c>
      <c r="K85" s="20">
        <f>SUM(K5:K84)</f>
        <v>3599.718</v>
      </c>
      <c r="L85" s="7"/>
      <c r="M85" s="20">
        <f>SUM(M5:M84)</f>
        <v>599.953</v>
      </c>
    </row>
    <row r="86" ht="16" customHeight="1" spans="1:13">
      <c r="A86" s="22" t="s">
        <v>55</v>
      </c>
      <c r="B86" s="22"/>
      <c r="C86" s="22"/>
      <c r="D86" s="22"/>
      <c r="E86" s="22"/>
      <c r="F86" s="22"/>
      <c r="G86" s="22"/>
      <c r="H86" s="22"/>
      <c r="I86" s="22"/>
      <c r="J86" s="22"/>
      <c r="K86" s="22"/>
      <c r="L86" s="28"/>
      <c r="M86" s="29"/>
    </row>
    <row r="87" ht="15" customHeight="1" spans="1:13">
      <c r="A87" s="23"/>
      <c r="B87" s="23"/>
      <c r="C87" s="24"/>
      <c r="D87" s="23"/>
      <c r="E87" s="25"/>
      <c r="F87" s="26"/>
      <c r="G87" s="16"/>
      <c r="H87" s="16"/>
      <c r="I87" s="30"/>
      <c r="J87" s="30" t="s">
        <v>56</v>
      </c>
      <c r="K87" s="30"/>
      <c r="L87" s="30"/>
      <c r="M87" s="17"/>
    </row>
  </sheetData>
  <mergeCells count="8">
    <mergeCell ref="A1:M1"/>
    <mergeCell ref="B2:D2"/>
    <mergeCell ref="F2:I2"/>
    <mergeCell ref="B3:D3"/>
    <mergeCell ref="F3:I3"/>
    <mergeCell ref="J3:L3"/>
    <mergeCell ref="A86:K86"/>
    <mergeCell ref="J87:L8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11E1AEC72E5F42489269B3CCCDD9A208_13</vt:lpwstr>
  </property>
  <property fmtid="{D5CDD505-2E9C-101B-9397-08002B2CF9AE}" pid="3" name="KSOProductBuildVer">
    <vt:lpwstr>2052-12.1.0.21915</vt:lpwstr>
  </property>
</Properties>
</file>