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<sst xmlns="http://schemas.openxmlformats.org/spreadsheetml/2006/main" count="328" uniqueCount="112">
  <si>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</si>
  <si>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</si>
  <si>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</si>
  <si>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</si>
  <si>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</si>
  <si>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</si>
  <si>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</si>
  <si>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魏县院堡镇西薛村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</si>
  <si>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</si>
  <si>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</si>
  <si>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</si>
  <si>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</si>
  <si>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</si>
  <si>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</si>
  <si>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</si>
  <si>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</si>
  <si>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</si>
  <si>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</si>
  <si>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</si>
  <si>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</si>
  <si>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</si>
  <si>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薛殿忠</t>
  </si>
  <si>
    <t>小麦完全成本保险</t>
  </si>
  <si>
    <t>薛夏炎</t>
  </si>
  <si>
    <t>薛俊海</t>
  </si>
  <si>
    <t>李金荣</t>
  </si>
  <si>
    <t>石保珍</t>
  </si>
  <si>
    <t>薛现林</t>
  </si>
  <si>
    <t>薛运章</t>
  </si>
  <si>
    <t>薛洪文</t>
  </si>
  <si>
    <t>薛山坤</t>
  </si>
  <si>
    <t>牛望望</t>
  </si>
  <si>
    <t>牛桂堂</t>
  </si>
  <si>
    <t>王东海</t>
  </si>
  <si>
    <t>薛清海</t>
  </si>
  <si>
    <t>薛双臣</t>
  </si>
  <si>
    <t>薛现良</t>
  </si>
  <si>
    <t>薛贵如</t>
  </si>
  <si>
    <t>薛秀俊</t>
  </si>
  <si>
    <t>薛河海</t>
  </si>
  <si>
    <t>薛文</t>
  </si>
  <si>
    <t>陈翠兰</t>
  </si>
  <si>
    <t>李志峰</t>
  </si>
  <si>
    <t>薛振亚</t>
  </si>
  <si>
    <t>薛海</t>
  </si>
  <si>
    <t>薛红旗</t>
  </si>
  <si>
    <t>薛学忠</t>
  </si>
  <si>
    <t>薛运喜</t>
  </si>
  <si>
    <t>李志春</t>
  </si>
  <si>
    <t>薛双所</t>
  </si>
  <si>
    <t>杨振平</t>
  </si>
  <si>
    <t>薛同喜</t>
  </si>
  <si>
    <t>薛振湖</t>
  </si>
  <si>
    <t>薛朝</t>
  </si>
  <si>
    <t>薛付平</t>
  </si>
  <si>
    <t>薛殿龙</t>
  </si>
  <si>
    <t>薛云龙</t>
  </si>
  <si>
    <t>薛电岭</t>
  </si>
  <si>
    <t>薛玉江</t>
  </si>
  <si>
    <t>薛同海</t>
  </si>
  <si>
    <t>薛书玉</t>
  </si>
  <si>
    <t>薛艮贵</t>
  </si>
  <si>
    <t>薛军</t>
  </si>
  <si>
    <t>薛新齐</t>
  </si>
  <si>
    <t>张希云</t>
  </si>
  <si>
    <t>薛振水</t>
  </si>
  <si>
    <t>薛金忠</t>
  </si>
  <si>
    <t>龙玉爱</t>
  </si>
  <si>
    <t>薛玉领</t>
  </si>
  <si>
    <t>薛文学</t>
  </si>
  <si>
    <t>王东风</t>
  </si>
  <si>
    <t>薛伏玉</t>
  </si>
  <si>
    <t>薛保兰</t>
  </si>
  <si>
    <t>李志明</t>
  </si>
  <si>
    <t>李志红</t>
  </si>
  <si>
    <t>薛桂法</t>
  </si>
  <si>
    <t>牛运林</t>
  </si>
  <si>
    <t>牛静峰</t>
  </si>
  <si>
    <t>薛超重</t>
  </si>
  <si>
    <t>薛风田</t>
  </si>
  <si>
    <t>路廷芳</t>
  </si>
  <si>
    <t>李贺军</t>
  </si>
  <si>
    <t>薛瑞玲</t>
  </si>
  <si>
    <t>申满荣</t>
  </si>
  <si>
    <t>薛坡</t>
  </si>
  <si>
    <t>张玲云</t>
  </si>
  <si>
    <t>薛殿海</t>
  </si>
  <si>
    <t>李兰柱</t>
  </si>
  <si>
    <t>薛小军</t>
  </si>
  <si>
    <t>薛长岭</t>
  </si>
  <si>
    <t>薛忠林</t>
  </si>
  <si>
    <t>薛玉明</t>
  </si>
  <si>
    <t>牛海良</t>
  </si>
  <si>
    <t>薛超德</t>
  </si>
  <si>
    <t>薛金明</t>
  </si>
  <si>
    <t>杨振玉</t>
  </si>
  <si>
    <t>牛静田</t>
  </si>
  <si>
    <t>薛社平</t>
  </si>
  <si>
    <t>李合昌</t>
  </si>
  <si>
    <t>薛希平</t>
  </si>
  <si>
    <t>薛振池</t>
  </si>
  <si>
    <t>薛治田</t>
  </si>
  <si>
    <t>薛新贵</t>
  </si>
  <si>
    <t>薛和平</t>
  </si>
  <si>
    <t>杨振学</t>
  </si>
  <si>
    <t>申香镯</t>
  </si>
  <si>
    <t>薛成印</t>
  </si>
  <si>
    <t>薛书文</t>
  </si>
  <si>
    <t>薛电英</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</si>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</sst>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0"/>
    </font>
    <font>
      <sz val="10"/>
      <name val="宋体"/>
      <charset val="134"/>
    </font>
    <font>
      <sz val="10"/>
      <color theme="1"/>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7">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xf>
    <xf numFmtId="0" fontId="8" fillId="0" borderId="1" xfId="0" applyFont="1" applyFill="1" applyBorder="1" applyAlignment="1">
      <alignment horizontal="center" vertical="center"/>
    </xf>
    <xf numFmtId="0" fontId="4" fillId="0" borderId="1" xfId="0" applyNumberFormat="1" applyFont="1" applyFill="1" applyBorder="1" applyAlignment="1">
      <alignment horizont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9" fillId="0" borderId="1" xfId="0" applyFont="1" applyBorder="1" applyAlignment="1">
      <alignment horizontal="center" vertical="center"/>
    </xf>
    <xf numFmtId="0" fontId="4" fillId="0" borderId="1" xfId="0" applyNumberFormat="1" applyFont="1" applyFill="1" applyBorder="1" applyAlignment="1">
      <alignment horizont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10"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0"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10"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61"/>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7"/>
      <c r="K2" s="17"/>
      <c r="L2" s="18"/>
      <c r="M2" s="18"/>
    </row>
    <row r="3" ht="14.25" spans="1:13">
      <c r="A3" s="2" t="s">
        <v>3</v>
      </c>
      <c r="B3" s="2"/>
      <c r="C3" s="2"/>
      <c r="D3" s="2"/>
      <c r="E3" s="2"/>
      <c r="F3" s="2" t="s">
        <v>4</v>
      </c>
      <c r="G3" s="2"/>
      <c r="H3" s="2"/>
      <c r="I3" s="2"/>
      <c r="J3" s="6"/>
      <c r="K3" s="6"/>
      <c r="L3" s="6"/>
      <c r="M3" s="18"/>
    </row>
    <row r="4" ht="14.25" spans="1:13">
      <c r="A4" s="3" t="s">
        <v>5</v>
      </c>
      <c r="B4" s="3"/>
      <c r="C4" s="3"/>
      <c r="D4" s="3"/>
      <c r="E4" s="3"/>
      <c r="F4" s="3" t="s">
        <v>6</v>
      </c>
      <c r="G4" s="3"/>
      <c r="H4" s="3"/>
      <c r="I4" s="3"/>
      <c r="J4" s="19"/>
      <c r="K4" s="19"/>
      <c r="L4" s="18"/>
      <c r="M4" s="18"/>
    </row>
    <row r="5" ht="14.25" spans="1:13">
      <c r="A5" s="4" t="s">
        <v>7</v>
      </c>
      <c r="B5" s="4"/>
      <c r="C5" s="4"/>
      <c r="D5" s="5"/>
      <c r="E5" s="5"/>
      <c r="F5" s="6"/>
      <c r="G5" s="7"/>
      <c r="H5" s="7"/>
      <c r="I5" s="20"/>
      <c r="J5" s="19"/>
      <c r="K5" s="19"/>
      <c r="L5" s="18"/>
      <c r="M5" s="18"/>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2.74</v>
      </c>
      <c r="E7" s="13">
        <v>0.0358</v>
      </c>
      <c r="F7" s="14">
        <v>950</v>
      </c>
      <c r="G7" s="14">
        <f t="shared" ref="G7:G70" si="0">D7*F7</f>
        <v>2603</v>
      </c>
      <c r="H7" s="14">
        <f>D7*34</f>
        <v>93.16</v>
      </c>
      <c r="I7" s="21">
        <f>H7*0.2</f>
        <v>18.632</v>
      </c>
      <c r="J7" s="21">
        <f>H7*0.45</f>
        <v>41.922</v>
      </c>
      <c r="K7" s="21">
        <f>H7*0.35</f>
        <v>32.606</v>
      </c>
      <c r="L7" s="9">
        <v>0</v>
      </c>
      <c r="M7" s="9">
        <v>0</v>
      </c>
    </row>
    <row r="8" ht="14.25" spans="1:13">
      <c r="A8" s="9">
        <v>2</v>
      </c>
      <c r="B8" s="15" t="s">
        <v>21</v>
      </c>
      <c r="C8" s="11" t="s">
        <v>22</v>
      </c>
      <c r="D8" s="16">
        <v>12.41</v>
      </c>
      <c r="E8" s="13">
        <v>0.0358</v>
      </c>
      <c r="F8" s="14">
        <v>950</v>
      </c>
      <c r="G8" s="14">
        <f t="shared" si="0"/>
        <v>11789.5</v>
      </c>
      <c r="H8" s="14">
        <f t="shared" ref="H8:H71" si="1">D8*34</f>
        <v>421.94</v>
      </c>
      <c r="I8" s="21">
        <f t="shared" ref="I7:I70" si="2">H8*0.2</f>
        <v>84.388</v>
      </c>
      <c r="J8" s="21">
        <f t="shared" ref="J7:J70" si="3">H8*0.45</f>
        <v>189.873</v>
      </c>
      <c r="K8" s="21">
        <f t="shared" ref="K7:K70" si="4">H8*0.35</f>
        <v>147.679</v>
      </c>
      <c r="L8" s="9">
        <v>0</v>
      </c>
      <c r="M8" s="9">
        <v>0</v>
      </c>
    </row>
    <row r="9" ht="14.25" spans="1:13">
      <c r="A9" s="9">
        <v>3</v>
      </c>
      <c r="B9" s="15" t="s">
        <v>21</v>
      </c>
      <c r="C9" s="11" t="s">
        <v>22</v>
      </c>
      <c r="D9" s="16">
        <v>7.91</v>
      </c>
      <c r="E9" s="13">
        <v>0.0358</v>
      </c>
      <c r="F9" s="14">
        <v>950</v>
      </c>
      <c r="G9" s="14">
        <f t="shared" si="0"/>
        <v>7514.5</v>
      </c>
      <c r="H9" s="14">
        <f t="shared" si="1"/>
        <v>268.94</v>
      </c>
      <c r="I9" s="21">
        <f t="shared" si="2"/>
        <v>53.788</v>
      </c>
      <c r="J9" s="21">
        <f t="shared" si="3"/>
        <v>121.023</v>
      </c>
      <c r="K9" s="21">
        <f t="shared" si="4"/>
        <v>94.129</v>
      </c>
      <c r="L9" s="9">
        <v>0</v>
      </c>
      <c r="M9" s="9">
        <v>0</v>
      </c>
    </row>
    <row r="10" ht="14.25" spans="1:13">
      <c r="A10" s="9">
        <v>4</v>
      </c>
      <c r="B10" s="15" t="s">
        <v>21</v>
      </c>
      <c r="C10" s="11" t="s">
        <v>22</v>
      </c>
      <c r="D10" s="16">
        <v>6.68</v>
      </c>
      <c r="E10" s="13">
        <v>0.0358</v>
      </c>
      <c r="F10" s="14">
        <v>950</v>
      </c>
      <c r="G10" s="14">
        <f t="shared" si="0"/>
        <v>6346</v>
      </c>
      <c r="H10" s="14">
        <f t="shared" si="1"/>
        <v>227.12</v>
      </c>
      <c r="I10" s="21">
        <f t="shared" si="2"/>
        <v>45.424</v>
      </c>
      <c r="J10" s="21">
        <f t="shared" si="3"/>
        <v>102.204</v>
      </c>
      <c r="K10" s="21">
        <f t="shared" si="4"/>
        <v>79.492</v>
      </c>
      <c r="L10" s="9">
        <v>0</v>
      </c>
      <c r="M10" s="9">
        <v>0</v>
      </c>
    </row>
    <row r="11" ht="14.25" spans="1:13">
      <c r="A11" s="9">
        <v>5</v>
      </c>
      <c r="B11" s="15" t="s">
        <v>21</v>
      </c>
      <c r="C11" s="11" t="s">
        <v>22</v>
      </c>
      <c r="D11" s="16">
        <v>6.55</v>
      </c>
      <c r="E11" s="13">
        <v>0.0358</v>
      </c>
      <c r="F11" s="14">
        <v>950</v>
      </c>
      <c r="G11" s="14">
        <f t="shared" si="0"/>
        <v>6222.5</v>
      </c>
      <c r="H11" s="14">
        <f t="shared" si="1"/>
        <v>222.7</v>
      </c>
      <c r="I11" s="21">
        <f t="shared" si="2"/>
        <v>44.54</v>
      </c>
      <c r="J11" s="21">
        <f t="shared" si="3"/>
        <v>100.215</v>
      </c>
      <c r="K11" s="21">
        <f t="shared" si="4"/>
        <v>77.945</v>
      </c>
      <c r="L11" s="9">
        <v>0</v>
      </c>
      <c r="M11" s="9">
        <v>0</v>
      </c>
    </row>
    <row r="12" ht="14.25" spans="1:13">
      <c r="A12" s="9">
        <v>6</v>
      </c>
      <c r="B12" s="15" t="s">
        <v>21</v>
      </c>
      <c r="C12" s="11" t="s">
        <v>22</v>
      </c>
      <c r="D12" s="16">
        <v>6.31</v>
      </c>
      <c r="E12" s="13">
        <v>0.0358</v>
      </c>
      <c r="F12" s="14">
        <v>950</v>
      </c>
      <c r="G12" s="14">
        <f t="shared" si="0"/>
        <v>5994.5</v>
      </c>
      <c r="H12" s="14">
        <f t="shared" si="1"/>
        <v>214.54</v>
      </c>
      <c r="I12" s="21">
        <f t="shared" si="2"/>
        <v>42.908</v>
      </c>
      <c r="J12" s="21">
        <f t="shared" si="3"/>
        <v>96.543</v>
      </c>
      <c r="K12" s="21">
        <f t="shared" si="4"/>
        <v>75.089</v>
      </c>
      <c r="L12" s="9">
        <v>0</v>
      </c>
      <c r="M12" s="9">
        <v>0</v>
      </c>
    </row>
    <row r="13" ht="14.25" spans="1:13">
      <c r="A13" s="9">
        <v>7</v>
      </c>
      <c r="B13" s="15" t="s">
        <v>21</v>
      </c>
      <c r="C13" s="11" t="s">
        <v>22</v>
      </c>
      <c r="D13" s="16">
        <v>6.13</v>
      </c>
      <c r="E13" s="13">
        <v>0.0358</v>
      </c>
      <c r="F13" s="14">
        <v>950</v>
      </c>
      <c r="G13" s="14">
        <f t="shared" si="0"/>
        <v>5823.5</v>
      </c>
      <c r="H13" s="14">
        <f t="shared" si="1"/>
        <v>208.42</v>
      </c>
      <c r="I13" s="21">
        <f t="shared" si="2"/>
        <v>41.684</v>
      </c>
      <c r="J13" s="21">
        <f t="shared" si="3"/>
        <v>93.789</v>
      </c>
      <c r="K13" s="21">
        <f t="shared" si="4"/>
        <v>72.947</v>
      </c>
      <c r="L13" s="9">
        <v>0</v>
      </c>
      <c r="M13" s="9">
        <v>0</v>
      </c>
    </row>
    <row r="14" ht="14.25" spans="1:13">
      <c r="A14" s="9">
        <v>8</v>
      </c>
      <c r="B14" s="15" t="s">
        <v>21</v>
      </c>
      <c r="C14" s="11" t="s">
        <v>22</v>
      </c>
      <c r="D14" s="16">
        <v>5.69</v>
      </c>
      <c r="E14" s="13">
        <v>0.0358</v>
      </c>
      <c r="F14" s="14">
        <v>950</v>
      </c>
      <c r="G14" s="14">
        <f t="shared" si="0"/>
        <v>5405.5</v>
      </c>
      <c r="H14" s="14">
        <f t="shared" si="1"/>
        <v>193.46</v>
      </c>
      <c r="I14" s="21">
        <f t="shared" si="2"/>
        <v>38.692</v>
      </c>
      <c r="J14" s="21">
        <f t="shared" si="3"/>
        <v>87.057</v>
      </c>
      <c r="K14" s="21">
        <f t="shared" si="4"/>
        <v>67.711</v>
      </c>
      <c r="L14" s="9">
        <v>0</v>
      </c>
      <c r="M14" s="9">
        <v>0</v>
      </c>
    </row>
    <row r="15" ht="14.25" spans="1:13">
      <c r="A15" s="9">
        <v>9</v>
      </c>
      <c r="B15" s="15" t="s">
        <v>21</v>
      </c>
      <c r="C15" s="11" t="s">
        <v>22</v>
      </c>
      <c r="D15" s="16">
        <v>5.52</v>
      </c>
      <c r="E15" s="13">
        <v>0.0358</v>
      </c>
      <c r="F15" s="14">
        <v>950</v>
      </c>
      <c r="G15" s="14">
        <f t="shared" si="0"/>
        <v>5244</v>
      </c>
      <c r="H15" s="14">
        <f t="shared" si="1"/>
        <v>187.68</v>
      </c>
      <c r="I15" s="21">
        <f t="shared" si="2"/>
        <v>37.536</v>
      </c>
      <c r="J15" s="21">
        <f t="shared" si="3"/>
        <v>84.456</v>
      </c>
      <c r="K15" s="21">
        <f t="shared" si="4"/>
        <v>65.688</v>
      </c>
      <c r="L15" s="9">
        <v>0</v>
      </c>
      <c r="M15" s="9">
        <v>0</v>
      </c>
    </row>
    <row r="16" ht="14.25" spans="1:13">
      <c r="A16" s="9">
        <v>10</v>
      </c>
      <c r="B16" s="15" t="s">
        <v>21</v>
      </c>
      <c r="C16" s="11" t="s">
        <v>22</v>
      </c>
      <c r="D16" s="16">
        <v>5.35</v>
      </c>
      <c r="E16" s="13">
        <v>0.0358</v>
      </c>
      <c r="F16" s="14">
        <v>950</v>
      </c>
      <c r="G16" s="14">
        <f t="shared" si="0"/>
        <v>5082.5</v>
      </c>
      <c r="H16" s="14">
        <f t="shared" si="1"/>
        <v>181.9</v>
      </c>
      <c r="I16" s="21">
        <f t="shared" si="2"/>
        <v>36.38</v>
      </c>
      <c r="J16" s="21">
        <f t="shared" si="3"/>
        <v>81.855</v>
      </c>
      <c r="K16" s="21">
        <f t="shared" si="4"/>
        <v>63.665</v>
      </c>
      <c r="L16" s="9">
        <v>0</v>
      </c>
      <c r="M16" s="9">
        <v>0</v>
      </c>
    </row>
    <row r="17" ht="14.25" spans="1:13">
      <c r="A17" s="9">
        <v>11</v>
      </c>
      <c r="B17" s="15" t="s">
        <v>21</v>
      </c>
      <c r="C17" s="11" t="s">
        <v>22</v>
      </c>
      <c r="D17" s="16">
        <v>5.35</v>
      </c>
      <c r="E17" s="13">
        <v>0.0358</v>
      </c>
      <c r="F17" s="14">
        <v>950</v>
      </c>
      <c r="G17" s="14">
        <f t="shared" si="0"/>
        <v>5082.5</v>
      </c>
      <c r="H17" s="14">
        <f t="shared" si="1"/>
        <v>181.9</v>
      </c>
      <c r="I17" s="21">
        <f t="shared" si="2"/>
        <v>36.38</v>
      </c>
      <c r="J17" s="21">
        <f t="shared" si="3"/>
        <v>81.855</v>
      </c>
      <c r="K17" s="21">
        <f t="shared" si="4"/>
        <v>63.665</v>
      </c>
      <c r="L17" s="9">
        <v>0</v>
      </c>
      <c r="M17" s="9">
        <v>0</v>
      </c>
    </row>
    <row r="18" ht="14.25" spans="1:13">
      <c r="A18" s="9">
        <v>12</v>
      </c>
      <c r="B18" s="15" t="s">
        <v>21</v>
      </c>
      <c r="C18" s="11" t="s">
        <v>22</v>
      </c>
      <c r="D18" s="16">
        <v>5.3</v>
      </c>
      <c r="E18" s="13">
        <v>0.0358</v>
      </c>
      <c r="F18" s="14">
        <v>950</v>
      </c>
      <c r="G18" s="14">
        <f t="shared" si="0"/>
        <v>5035</v>
      </c>
      <c r="H18" s="14">
        <f t="shared" si="1"/>
        <v>180.2</v>
      </c>
      <c r="I18" s="21">
        <f t="shared" si="2"/>
        <v>36.04</v>
      </c>
      <c r="J18" s="21">
        <f t="shared" si="3"/>
        <v>81.09</v>
      </c>
      <c r="K18" s="21">
        <f t="shared" si="4"/>
        <v>63.07</v>
      </c>
      <c r="L18" s="9">
        <v>0</v>
      </c>
      <c r="M18" s="9">
        <v>0</v>
      </c>
    </row>
    <row r="19" ht="14.25" spans="1:13">
      <c r="A19" s="9">
        <v>13</v>
      </c>
      <c r="B19" s="15" t="s">
        <v>21</v>
      </c>
      <c r="C19" s="11" t="s">
        <v>22</v>
      </c>
      <c r="D19" s="16">
        <v>5.22</v>
      </c>
      <c r="E19" s="13">
        <v>0.0358</v>
      </c>
      <c r="F19" s="14">
        <v>950</v>
      </c>
      <c r="G19" s="14">
        <f t="shared" si="0"/>
        <v>4959</v>
      </c>
      <c r="H19" s="14">
        <f t="shared" si="1"/>
        <v>177.48</v>
      </c>
      <c r="I19" s="21">
        <f t="shared" si="2"/>
        <v>35.496</v>
      </c>
      <c r="J19" s="21">
        <f t="shared" si="3"/>
        <v>79.866</v>
      </c>
      <c r="K19" s="21">
        <f t="shared" si="4"/>
        <v>62.118</v>
      </c>
      <c r="L19" s="9">
        <v>0</v>
      </c>
      <c r="M19" s="9">
        <v>0</v>
      </c>
    </row>
    <row r="20" ht="14.25" spans="1:13">
      <c r="A20" s="9">
        <v>14</v>
      </c>
      <c r="B20" s="15" t="s">
        <v>21</v>
      </c>
      <c r="C20" s="11" t="s">
        <v>22</v>
      </c>
      <c r="D20" s="16">
        <v>5.21</v>
      </c>
      <c r="E20" s="13">
        <v>0.0358</v>
      </c>
      <c r="F20" s="14">
        <v>950</v>
      </c>
      <c r="G20" s="14">
        <f t="shared" si="0"/>
        <v>4949.5</v>
      </c>
      <c r="H20" s="14">
        <f t="shared" si="1"/>
        <v>177.14</v>
      </c>
      <c r="I20" s="21">
        <f t="shared" si="2"/>
        <v>35.428</v>
      </c>
      <c r="J20" s="21">
        <f t="shared" si="3"/>
        <v>79.713</v>
      </c>
      <c r="K20" s="21">
        <f t="shared" si="4"/>
        <v>61.999</v>
      </c>
      <c r="L20" s="9">
        <v>0</v>
      </c>
      <c r="M20" s="9">
        <v>0</v>
      </c>
    </row>
    <row r="21" ht="14.25" spans="1:13">
      <c r="A21" s="9">
        <v>15</v>
      </c>
      <c r="B21" s="15" t="s">
        <v>21</v>
      </c>
      <c r="C21" s="11" t="s">
        <v>22</v>
      </c>
      <c r="D21" s="16">
        <v>5.2</v>
      </c>
      <c r="E21" s="13">
        <v>0.0358</v>
      </c>
      <c r="F21" s="14">
        <v>950</v>
      </c>
      <c r="G21" s="14">
        <f t="shared" si="0"/>
        <v>4940</v>
      </c>
      <c r="H21" s="14">
        <f t="shared" si="1"/>
        <v>176.8</v>
      </c>
      <c r="I21" s="21">
        <f t="shared" si="2"/>
        <v>35.36</v>
      </c>
      <c r="J21" s="21">
        <f t="shared" si="3"/>
        <v>79.56</v>
      </c>
      <c r="K21" s="21">
        <f t="shared" si="4"/>
        <v>61.88</v>
      </c>
      <c r="L21" s="9">
        <v>0</v>
      </c>
      <c r="M21" s="9">
        <v>0</v>
      </c>
    </row>
    <row r="22" ht="14.25" spans="1:13">
      <c r="A22" s="9">
        <v>16</v>
      </c>
      <c r="B22" s="15" t="s">
        <v>21</v>
      </c>
      <c r="C22" s="11" t="s">
        <v>22</v>
      </c>
      <c r="D22" s="16">
        <v>5.11</v>
      </c>
      <c r="E22" s="13">
        <v>0.0358</v>
      </c>
      <c r="F22" s="14">
        <v>950</v>
      </c>
      <c r="G22" s="14">
        <f t="shared" si="0"/>
        <v>4854.5</v>
      </c>
      <c r="H22" s="14">
        <f t="shared" si="1"/>
        <v>173.74</v>
      </c>
      <c r="I22" s="21">
        <f t="shared" si="2"/>
        <v>34.748</v>
      </c>
      <c r="J22" s="21">
        <f t="shared" si="3"/>
        <v>78.183</v>
      </c>
      <c r="K22" s="21">
        <f t="shared" si="4"/>
        <v>60.809</v>
      </c>
      <c r="L22" s="9">
        <v>0</v>
      </c>
      <c r="M22" s="9">
        <v>0</v>
      </c>
    </row>
    <row r="23" ht="14.25" spans="1:13">
      <c r="A23" s="9">
        <v>17</v>
      </c>
      <c r="B23" s="15" t="s">
        <v>21</v>
      </c>
      <c r="C23" s="11" t="s">
        <v>22</v>
      </c>
      <c r="D23" s="16">
        <v>4.99</v>
      </c>
      <c r="E23" s="13">
        <v>0.0358</v>
      </c>
      <c r="F23" s="14">
        <v>950</v>
      </c>
      <c r="G23" s="14">
        <f t="shared" si="0"/>
        <v>4740.5</v>
      </c>
      <c r="H23" s="14">
        <f t="shared" si="1"/>
        <v>169.66</v>
      </c>
      <c r="I23" s="21">
        <f t="shared" si="2"/>
        <v>33.932</v>
      </c>
      <c r="J23" s="21">
        <f t="shared" si="3"/>
        <v>76.347</v>
      </c>
      <c r="K23" s="21">
        <f t="shared" si="4"/>
        <v>59.381</v>
      </c>
      <c r="L23" s="9">
        <v>0</v>
      </c>
      <c r="M23" s="9">
        <v>0</v>
      </c>
    </row>
    <row r="24" ht="14.25" spans="1:13">
      <c r="A24" s="9">
        <v>18</v>
      </c>
      <c r="B24" s="15" t="s">
        <v>21</v>
      </c>
      <c r="C24" s="11" t="s">
        <v>22</v>
      </c>
      <c r="D24" s="16">
        <v>4.96</v>
      </c>
      <c r="E24" s="13">
        <v>0.0358</v>
      </c>
      <c r="F24" s="14">
        <v>950</v>
      </c>
      <c r="G24" s="14">
        <f t="shared" si="0"/>
        <v>4712</v>
      </c>
      <c r="H24" s="14">
        <f t="shared" si="1"/>
        <v>168.64</v>
      </c>
      <c r="I24" s="21">
        <f t="shared" si="2"/>
        <v>33.728</v>
      </c>
      <c r="J24" s="21">
        <f t="shared" si="3"/>
        <v>75.888</v>
      </c>
      <c r="K24" s="21">
        <f t="shared" si="4"/>
        <v>59.024</v>
      </c>
      <c r="L24" s="9">
        <v>0</v>
      </c>
      <c r="M24" s="9">
        <v>0</v>
      </c>
    </row>
    <row r="25" ht="14.25" spans="1:13">
      <c r="A25" s="9">
        <v>19</v>
      </c>
      <c r="B25" s="15" t="s">
        <v>21</v>
      </c>
      <c r="C25" s="11" t="s">
        <v>22</v>
      </c>
      <c r="D25" s="16">
        <v>4.92</v>
      </c>
      <c r="E25" s="13">
        <v>0.0358</v>
      </c>
      <c r="F25" s="14">
        <v>950</v>
      </c>
      <c r="G25" s="14">
        <f t="shared" si="0"/>
        <v>4674</v>
      </c>
      <c r="H25" s="14">
        <f t="shared" si="1"/>
        <v>167.28</v>
      </c>
      <c r="I25" s="21">
        <f t="shared" si="2"/>
        <v>33.456</v>
      </c>
      <c r="J25" s="21">
        <f t="shared" si="3"/>
        <v>75.276</v>
      </c>
      <c r="K25" s="21">
        <f t="shared" si="4"/>
        <v>58.548</v>
      </c>
      <c r="L25" s="9">
        <v>0</v>
      </c>
      <c r="M25" s="9">
        <v>0</v>
      </c>
    </row>
    <row r="26" ht="14.25" spans="1:13">
      <c r="A26" s="9">
        <v>20</v>
      </c>
      <c r="B26" s="15" t="s">
        <v>21</v>
      </c>
      <c r="C26" s="11" t="s">
        <v>22</v>
      </c>
      <c r="D26" s="16">
        <v>4.88</v>
      </c>
      <c r="E26" s="13">
        <v>0.0358</v>
      </c>
      <c r="F26" s="14">
        <v>950</v>
      </c>
      <c r="G26" s="14">
        <f t="shared" si="0"/>
        <v>4636</v>
      </c>
      <c r="H26" s="14">
        <f t="shared" si="1"/>
        <v>165.92</v>
      </c>
      <c r="I26" s="21">
        <f t="shared" si="2"/>
        <v>33.184</v>
      </c>
      <c r="J26" s="21">
        <f t="shared" si="3"/>
        <v>74.664</v>
      </c>
      <c r="K26" s="21">
        <f t="shared" si="4"/>
        <v>58.072</v>
      </c>
      <c r="L26" s="9">
        <v>0</v>
      </c>
      <c r="M26" s="9">
        <v>0</v>
      </c>
    </row>
    <row r="27" ht="14.25" spans="1:13">
      <c r="A27" s="9">
        <v>21</v>
      </c>
      <c r="B27" s="15" t="s">
        <v>21</v>
      </c>
      <c r="C27" s="11" t="s">
        <v>22</v>
      </c>
      <c r="D27" s="16">
        <v>4.75</v>
      </c>
      <c r="E27" s="13">
        <v>0.0358</v>
      </c>
      <c r="F27" s="14">
        <v>950</v>
      </c>
      <c r="G27" s="14">
        <f t="shared" si="0"/>
        <v>4512.5</v>
      </c>
      <c r="H27" s="14">
        <f t="shared" si="1"/>
        <v>161.5</v>
      </c>
      <c r="I27" s="21">
        <f t="shared" si="2"/>
        <v>32.3</v>
      </c>
      <c r="J27" s="21">
        <f t="shared" si="3"/>
        <v>72.675</v>
      </c>
      <c r="K27" s="21">
        <f t="shared" si="4"/>
        <v>56.525</v>
      </c>
      <c r="L27" s="9">
        <v>0</v>
      </c>
      <c r="M27" s="9">
        <v>0</v>
      </c>
    </row>
    <row r="28" ht="14.25" spans="1:13">
      <c r="A28" s="9">
        <v>22</v>
      </c>
      <c r="B28" s="15" t="s">
        <v>21</v>
      </c>
      <c r="C28" s="11" t="s">
        <v>22</v>
      </c>
      <c r="D28" s="16">
        <v>4.68</v>
      </c>
      <c r="E28" s="13">
        <v>0.0358</v>
      </c>
      <c r="F28" s="14">
        <v>950</v>
      </c>
      <c r="G28" s="14">
        <f t="shared" si="0"/>
        <v>4446</v>
      </c>
      <c r="H28" s="14">
        <f t="shared" si="1"/>
        <v>159.12</v>
      </c>
      <c r="I28" s="21">
        <f t="shared" si="2"/>
        <v>31.824</v>
      </c>
      <c r="J28" s="21">
        <f t="shared" si="3"/>
        <v>71.604</v>
      </c>
      <c r="K28" s="21">
        <f t="shared" si="4"/>
        <v>55.692</v>
      </c>
      <c r="L28" s="9">
        <v>0</v>
      </c>
      <c r="M28" s="9">
        <v>0</v>
      </c>
    </row>
    <row r="29" ht="14.25" spans="1:13">
      <c r="A29" s="9">
        <v>23</v>
      </c>
      <c r="B29" s="15" t="s">
        <v>21</v>
      </c>
      <c r="C29" s="11" t="s">
        <v>22</v>
      </c>
      <c r="D29" s="16">
        <v>4.65</v>
      </c>
      <c r="E29" s="13">
        <v>0.0358</v>
      </c>
      <c r="F29" s="14">
        <v>950</v>
      </c>
      <c r="G29" s="14">
        <f t="shared" si="0"/>
        <v>4417.5</v>
      </c>
      <c r="H29" s="14">
        <f t="shared" si="1"/>
        <v>158.1</v>
      </c>
      <c r="I29" s="21">
        <f t="shared" si="2"/>
        <v>31.62</v>
      </c>
      <c r="J29" s="21">
        <f t="shared" si="3"/>
        <v>71.145</v>
      </c>
      <c r="K29" s="21">
        <f t="shared" si="4"/>
        <v>55.335</v>
      </c>
      <c r="L29" s="9">
        <v>0</v>
      </c>
      <c r="M29" s="9">
        <v>0</v>
      </c>
    </row>
    <row r="30" ht="14.25" spans="1:13">
      <c r="A30" s="9">
        <v>24</v>
      </c>
      <c r="B30" s="15" t="s">
        <v>21</v>
      </c>
      <c r="C30" s="11" t="s">
        <v>22</v>
      </c>
      <c r="D30" s="16">
        <v>4.62</v>
      </c>
      <c r="E30" s="13">
        <v>0.0358</v>
      </c>
      <c r="F30" s="14">
        <v>950</v>
      </c>
      <c r="G30" s="14">
        <f t="shared" si="0"/>
        <v>4389</v>
      </c>
      <c r="H30" s="14">
        <f t="shared" si="1"/>
        <v>157.08</v>
      </c>
      <c r="I30" s="21">
        <f t="shared" si="2"/>
        <v>31.416</v>
      </c>
      <c r="J30" s="21">
        <f t="shared" si="3"/>
        <v>70.686</v>
      </c>
      <c r="K30" s="21">
        <f t="shared" si="4"/>
        <v>54.978</v>
      </c>
      <c r="L30" s="9">
        <v>0</v>
      </c>
      <c r="M30" s="9">
        <v>0</v>
      </c>
    </row>
    <row r="31" ht="14.25" spans="1:13">
      <c r="A31" s="9">
        <v>25</v>
      </c>
      <c r="B31" s="15" t="s">
        <v>21</v>
      </c>
      <c r="C31" s="11" t="s">
        <v>22</v>
      </c>
      <c r="D31" s="16">
        <v>4.52</v>
      </c>
      <c r="E31" s="13">
        <v>0.0358</v>
      </c>
      <c r="F31" s="14">
        <v>950</v>
      </c>
      <c r="G31" s="14">
        <f t="shared" si="0"/>
        <v>4294</v>
      </c>
      <c r="H31" s="14">
        <f t="shared" si="1"/>
        <v>153.68</v>
      </c>
      <c r="I31" s="21">
        <f t="shared" si="2"/>
        <v>30.736</v>
      </c>
      <c r="J31" s="21">
        <f t="shared" si="3"/>
        <v>69.156</v>
      </c>
      <c r="K31" s="21">
        <f t="shared" si="4"/>
        <v>53.788</v>
      </c>
      <c r="L31" s="9">
        <v>0</v>
      </c>
      <c r="M31" s="9">
        <v>0</v>
      </c>
    </row>
    <row r="32" ht="14.25" spans="1:13">
      <c r="A32" s="9">
        <v>26</v>
      </c>
      <c r="B32" s="15" t="s">
        <v>21</v>
      </c>
      <c r="C32" s="11" t="s">
        <v>22</v>
      </c>
      <c r="D32" s="16">
        <v>4.51</v>
      </c>
      <c r="E32" s="13">
        <v>0.0358</v>
      </c>
      <c r="F32" s="14">
        <v>950</v>
      </c>
      <c r="G32" s="14">
        <f t="shared" si="0"/>
        <v>4284.5</v>
      </c>
      <c r="H32" s="14">
        <f t="shared" si="1"/>
        <v>153.34</v>
      </c>
      <c r="I32" s="21">
        <f t="shared" si="2"/>
        <v>30.668</v>
      </c>
      <c r="J32" s="21">
        <f t="shared" si="3"/>
        <v>69.003</v>
      </c>
      <c r="K32" s="21">
        <f t="shared" si="4"/>
        <v>53.669</v>
      </c>
      <c r="L32" s="9">
        <v>0</v>
      </c>
      <c r="M32" s="9">
        <v>0</v>
      </c>
    </row>
    <row r="33" ht="14.25" spans="1:13">
      <c r="A33" s="9">
        <v>27</v>
      </c>
      <c r="B33" s="15" t="s">
        <v>21</v>
      </c>
      <c r="C33" s="11" t="s">
        <v>22</v>
      </c>
      <c r="D33" s="16">
        <v>1.35</v>
      </c>
      <c r="E33" s="13">
        <v>0.0358</v>
      </c>
      <c r="F33" s="14">
        <v>950</v>
      </c>
      <c r="G33" s="14">
        <f t="shared" si="0"/>
        <v>1282.5</v>
      </c>
      <c r="H33" s="14">
        <f t="shared" si="1"/>
        <v>45.9</v>
      </c>
      <c r="I33" s="21">
        <f t="shared" si="2"/>
        <v>9.18</v>
      </c>
      <c r="J33" s="21">
        <f t="shared" si="3"/>
        <v>20.655</v>
      </c>
      <c r="K33" s="21">
        <f t="shared" si="4"/>
        <v>16.065</v>
      </c>
      <c r="L33" s="9">
        <v>0</v>
      </c>
      <c r="M33" s="9">
        <v>0</v>
      </c>
    </row>
    <row r="34" ht="14.25" spans="1:13">
      <c r="A34" s="9">
        <v>28</v>
      </c>
      <c r="B34" s="15" t="s">
        <v>23</v>
      </c>
      <c r="C34" s="11" t="s">
        <v>22</v>
      </c>
      <c r="D34" s="16">
        <v>4.38</v>
      </c>
      <c r="E34" s="13">
        <v>0.0358</v>
      </c>
      <c r="F34" s="14">
        <v>950</v>
      </c>
      <c r="G34" s="14">
        <f t="shared" si="0"/>
        <v>4161</v>
      </c>
      <c r="H34" s="14">
        <f t="shared" si="1"/>
        <v>148.92</v>
      </c>
      <c r="I34" s="21">
        <f t="shared" si="2"/>
        <v>29.784</v>
      </c>
      <c r="J34" s="21">
        <f t="shared" si="3"/>
        <v>67.014</v>
      </c>
      <c r="K34" s="21">
        <f t="shared" si="4"/>
        <v>52.122</v>
      </c>
      <c r="L34" s="9">
        <v>0</v>
      </c>
      <c r="M34" s="9">
        <v>0</v>
      </c>
    </row>
    <row r="35" ht="14.25" spans="1:13">
      <c r="A35" s="9">
        <v>29</v>
      </c>
      <c r="B35" s="15" t="s">
        <v>23</v>
      </c>
      <c r="C35" s="11" t="s">
        <v>22</v>
      </c>
      <c r="D35" s="16">
        <v>4.26</v>
      </c>
      <c r="E35" s="13">
        <v>0.0358</v>
      </c>
      <c r="F35" s="14">
        <v>950</v>
      </c>
      <c r="G35" s="14">
        <f t="shared" si="0"/>
        <v>4047</v>
      </c>
      <c r="H35" s="14">
        <f t="shared" si="1"/>
        <v>144.84</v>
      </c>
      <c r="I35" s="21">
        <f t="shared" si="2"/>
        <v>28.968</v>
      </c>
      <c r="J35" s="21">
        <f t="shared" si="3"/>
        <v>65.178</v>
      </c>
      <c r="K35" s="21">
        <f t="shared" si="4"/>
        <v>50.694</v>
      </c>
      <c r="L35" s="9">
        <v>0</v>
      </c>
      <c r="M35" s="9">
        <v>0</v>
      </c>
    </row>
    <row r="36" ht="14.25" spans="1:13">
      <c r="A36" s="9">
        <v>30</v>
      </c>
      <c r="B36" s="15" t="s">
        <v>23</v>
      </c>
      <c r="C36" s="11" t="s">
        <v>22</v>
      </c>
      <c r="D36" s="16">
        <v>4.26</v>
      </c>
      <c r="E36" s="13">
        <v>0.0358</v>
      </c>
      <c r="F36" s="14">
        <v>950</v>
      </c>
      <c r="G36" s="14">
        <f t="shared" si="0"/>
        <v>4047</v>
      </c>
      <c r="H36" s="14">
        <f t="shared" si="1"/>
        <v>144.84</v>
      </c>
      <c r="I36" s="21">
        <f t="shared" si="2"/>
        <v>28.968</v>
      </c>
      <c r="J36" s="21">
        <f t="shared" si="3"/>
        <v>65.178</v>
      </c>
      <c r="K36" s="21">
        <f t="shared" si="4"/>
        <v>50.694</v>
      </c>
      <c r="L36" s="9">
        <v>0</v>
      </c>
      <c r="M36" s="9">
        <v>0</v>
      </c>
    </row>
    <row r="37" ht="14.25" spans="1:13">
      <c r="A37" s="9">
        <v>31</v>
      </c>
      <c r="B37" s="15" t="s">
        <v>23</v>
      </c>
      <c r="C37" s="11" t="s">
        <v>22</v>
      </c>
      <c r="D37" s="16">
        <v>4.22</v>
      </c>
      <c r="E37" s="13">
        <v>0.0358</v>
      </c>
      <c r="F37" s="14">
        <v>950</v>
      </c>
      <c r="G37" s="14">
        <f t="shared" si="0"/>
        <v>4009</v>
      </c>
      <c r="H37" s="14">
        <f t="shared" si="1"/>
        <v>143.48</v>
      </c>
      <c r="I37" s="21">
        <f t="shared" si="2"/>
        <v>28.696</v>
      </c>
      <c r="J37" s="21">
        <f t="shared" si="3"/>
        <v>64.566</v>
      </c>
      <c r="K37" s="21">
        <f t="shared" si="4"/>
        <v>50.218</v>
      </c>
      <c r="L37" s="9">
        <v>0</v>
      </c>
      <c r="M37" s="9">
        <v>0</v>
      </c>
    </row>
    <row r="38" ht="14.25" spans="1:13">
      <c r="A38" s="9">
        <v>32</v>
      </c>
      <c r="B38" s="15" t="s">
        <v>23</v>
      </c>
      <c r="C38" s="11" t="s">
        <v>22</v>
      </c>
      <c r="D38" s="16">
        <v>4.2</v>
      </c>
      <c r="E38" s="13">
        <v>0.0358</v>
      </c>
      <c r="F38" s="14">
        <v>950</v>
      </c>
      <c r="G38" s="14">
        <f t="shared" si="0"/>
        <v>3990</v>
      </c>
      <c r="H38" s="14">
        <f t="shared" si="1"/>
        <v>142.8</v>
      </c>
      <c r="I38" s="21">
        <f t="shared" si="2"/>
        <v>28.56</v>
      </c>
      <c r="J38" s="21">
        <f t="shared" si="3"/>
        <v>64.26</v>
      </c>
      <c r="K38" s="21">
        <f t="shared" si="4"/>
        <v>49.98</v>
      </c>
      <c r="L38" s="9">
        <v>0</v>
      </c>
      <c r="M38" s="9">
        <v>0</v>
      </c>
    </row>
    <row r="39" ht="14.25" spans="1:13">
      <c r="A39" s="9">
        <v>33</v>
      </c>
      <c r="B39" s="15" t="s">
        <v>23</v>
      </c>
      <c r="C39" s="11" t="s">
        <v>22</v>
      </c>
      <c r="D39" s="16">
        <v>4.14</v>
      </c>
      <c r="E39" s="13">
        <v>0.0358</v>
      </c>
      <c r="F39" s="14">
        <v>950</v>
      </c>
      <c r="G39" s="14">
        <f t="shared" si="0"/>
        <v>3933</v>
      </c>
      <c r="H39" s="14">
        <f t="shared" si="1"/>
        <v>140.76</v>
      </c>
      <c r="I39" s="21">
        <f t="shared" si="2"/>
        <v>28.152</v>
      </c>
      <c r="J39" s="21">
        <f t="shared" si="3"/>
        <v>63.342</v>
      </c>
      <c r="K39" s="21">
        <f t="shared" si="4"/>
        <v>49.266</v>
      </c>
      <c r="L39" s="9">
        <v>0</v>
      </c>
      <c r="M39" s="9">
        <v>0</v>
      </c>
    </row>
    <row r="40" ht="14.25" spans="1:13">
      <c r="A40" s="9">
        <v>34</v>
      </c>
      <c r="B40" s="15" t="s">
        <v>23</v>
      </c>
      <c r="C40" s="11" t="s">
        <v>22</v>
      </c>
      <c r="D40" s="16">
        <v>4.14</v>
      </c>
      <c r="E40" s="13">
        <v>0.0358</v>
      </c>
      <c r="F40" s="14">
        <v>950</v>
      </c>
      <c r="G40" s="14">
        <f t="shared" si="0"/>
        <v>3933</v>
      </c>
      <c r="H40" s="14">
        <f t="shared" si="1"/>
        <v>140.76</v>
      </c>
      <c r="I40" s="21">
        <f t="shared" si="2"/>
        <v>28.152</v>
      </c>
      <c r="J40" s="21">
        <f t="shared" si="3"/>
        <v>63.342</v>
      </c>
      <c r="K40" s="21">
        <f t="shared" si="4"/>
        <v>49.266</v>
      </c>
      <c r="L40" s="9">
        <v>0</v>
      </c>
      <c r="M40" s="9">
        <v>0</v>
      </c>
    </row>
    <row r="41" ht="14.25" spans="1:13">
      <c r="A41" s="9">
        <v>35</v>
      </c>
      <c r="B41" s="15" t="s">
        <v>23</v>
      </c>
      <c r="C41" s="11" t="s">
        <v>22</v>
      </c>
      <c r="D41" s="16">
        <v>4.11</v>
      </c>
      <c r="E41" s="13">
        <v>0.0358</v>
      </c>
      <c r="F41" s="14">
        <v>950</v>
      </c>
      <c r="G41" s="14">
        <f t="shared" si="0"/>
        <v>3904.5</v>
      </c>
      <c r="H41" s="14">
        <f t="shared" si="1"/>
        <v>139.74</v>
      </c>
      <c r="I41" s="21">
        <f t="shared" si="2"/>
        <v>27.948</v>
      </c>
      <c r="J41" s="21">
        <f t="shared" si="3"/>
        <v>62.883</v>
      </c>
      <c r="K41" s="21">
        <f t="shared" si="4"/>
        <v>48.909</v>
      </c>
      <c r="L41" s="9">
        <v>0</v>
      </c>
      <c r="M41" s="9">
        <v>0</v>
      </c>
    </row>
    <row r="42" ht="14.25" spans="1:13">
      <c r="A42" s="9">
        <v>36</v>
      </c>
      <c r="B42" s="15" t="s">
        <v>23</v>
      </c>
      <c r="C42" s="11" t="s">
        <v>22</v>
      </c>
      <c r="D42" s="16">
        <v>4.07</v>
      </c>
      <c r="E42" s="13">
        <v>0.0358</v>
      </c>
      <c r="F42" s="14">
        <v>950</v>
      </c>
      <c r="G42" s="14">
        <f t="shared" si="0"/>
        <v>3866.5</v>
      </c>
      <c r="H42" s="14">
        <f t="shared" si="1"/>
        <v>138.38</v>
      </c>
      <c r="I42" s="21">
        <f t="shared" si="2"/>
        <v>27.676</v>
      </c>
      <c r="J42" s="21">
        <f t="shared" si="3"/>
        <v>62.271</v>
      </c>
      <c r="K42" s="21">
        <f t="shared" si="4"/>
        <v>48.433</v>
      </c>
      <c r="L42" s="9">
        <v>0</v>
      </c>
      <c r="M42" s="9">
        <v>0</v>
      </c>
    </row>
    <row r="43" ht="14.25" spans="1:13">
      <c r="A43" s="9">
        <v>37</v>
      </c>
      <c r="B43" s="15" t="s">
        <v>23</v>
      </c>
      <c r="C43" s="11" t="s">
        <v>22</v>
      </c>
      <c r="D43" s="16">
        <v>4.05</v>
      </c>
      <c r="E43" s="13">
        <v>0.0358</v>
      </c>
      <c r="F43" s="14">
        <v>950</v>
      </c>
      <c r="G43" s="14">
        <f t="shared" si="0"/>
        <v>3847.5</v>
      </c>
      <c r="H43" s="14">
        <f t="shared" si="1"/>
        <v>137.7</v>
      </c>
      <c r="I43" s="21">
        <f t="shared" si="2"/>
        <v>27.54</v>
      </c>
      <c r="J43" s="21">
        <f t="shared" si="3"/>
        <v>61.965</v>
      </c>
      <c r="K43" s="21">
        <f t="shared" si="4"/>
        <v>48.195</v>
      </c>
      <c r="L43" s="9">
        <v>0</v>
      </c>
      <c r="M43" s="9">
        <v>0</v>
      </c>
    </row>
    <row r="44" ht="14.25" spans="1:13">
      <c r="A44" s="9">
        <v>38</v>
      </c>
      <c r="B44" s="15" t="s">
        <v>23</v>
      </c>
      <c r="C44" s="11" t="s">
        <v>22</v>
      </c>
      <c r="D44" s="16">
        <v>4.04</v>
      </c>
      <c r="E44" s="13">
        <v>0.0358</v>
      </c>
      <c r="F44" s="14">
        <v>950</v>
      </c>
      <c r="G44" s="14">
        <f t="shared" si="0"/>
        <v>3838</v>
      </c>
      <c r="H44" s="14">
        <f t="shared" si="1"/>
        <v>137.36</v>
      </c>
      <c r="I44" s="21">
        <f t="shared" si="2"/>
        <v>27.472</v>
      </c>
      <c r="J44" s="21">
        <f t="shared" si="3"/>
        <v>61.812</v>
      </c>
      <c r="K44" s="21">
        <f t="shared" si="4"/>
        <v>48.076</v>
      </c>
      <c r="L44" s="9">
        <v>0</v>
      </c>
      <c r="M44" s="9">
        <v>0</v>
      </c>
    </row>
    <row r="45" ht="14.25" spans="1:13">
      <c r="A45" s="9">
        <v>39</v>
      </c>
      <c r="B45" s="15" t="s">
        <v>23</v>
      </c>
      <c r="C45" s="11" t="s">
        <v>22</v>
      </c>
      <c r="D45" s="16">
        <v>4.02</v>
      </c>
      <c r="E45" s="13">
        <v>0.0358</v>
      </c>
      <c r="F45" s="14">
        <v>950</v>
      </c>
      <c r="G45" s="14">
        <f t="shared" si="0"/>
        <v>3819</v>
      </c>
      <c r="H45" s="14">
        <f t="shared" si="1"/>
        <v>136.68</v>
      </c>
      <c r="I45" s="21">
        <f t="shared" si="2"/>
        <v>27.336</v>
      </c>
      <c r="J45" s="21">
        <f t="shared" si="3"/>
        <v>61.506</v>
      </c>
      <c r="K45" s="21">
        <f t="shared" si="4"/>
        <v>47.838</v>
      </c>
      <c r="L45" s="9">
        <v>0</v>
      </c>
      <c r="M45" s="9">
        <v>0</v>
      </c>
    </row>
    <row r="46" ht="14.25" spans="1:13">
      <c r="A46" s="9">
        <v>40</v>
      </c>
      <c r="B46" s="15" t="s">
        <v>23</v>
      </c>
      <c r="C46" s="11" t="s">
        <v>22</v>
      </c>
      <c r="D46" s="16">
        <v>4</v>
      </c>
      <c r="E46" s="13">
        <v>0.0358</v>
      </c>
      <c r="F46" s="14">
        <v>950</v>
      </c>
      <c r="G46" s="14">
        <f t="shared" si="0"/>
        <v>3800</v>
      </c>
      <c r="H46" s="14">
        <f t="shared" si="1"/>
        <v>136</v>
      </c>
      <c r="I46" s="21">
        <f t="shared" si="2"/>
        <v>27.2</v>
      </c>
      <c r="J46" s="21">
        <f t="shared" si="3"/>
        <v>61.2</v>
      </c>
      <c r="K46" s="21">
        <f t="shared" si="4"/>
        <v>47.6</v>
      </c>
      <c r="L46" s="9">
        <v>0</v>
      </c>
      <c r="M46" s="9">
        <v>0</v>
      </c>
    </row>
    <row r="47" ht="14.25" spans="1:13">
      <c r="A47" s="9">
        <v>41</v>
      </c>
      <c r="B47" s="15" t="s">
        <v>23</v>
      </c>
      <c r="C47" s="11" t="s">
        <v>22</v>
      </c>
      <c r="D47" s="16">
        <v>3.94</v>
      </c>
      <c r="E47" s="13">
        <v>0.0358</v>
      </c>
      <c r="F47" s="14">
        <v>950</v>
      </c>
      <c r="G47" s="14">
        <f t="shared" si="0"/>
        <v>3743</v>
      </c>
      <c r="H47" s="14">
        <f t="shared" si="1"/>
        <v>133.96</v>
      </c>
      <c r="I47" s="21">
        <f t="shared" si="2"/>
        <v>26.792</v>
      </c>
      <c r="J47" s="21">
        <f t="shared" si="3"/>
        <v>60.282</v>
      </c>
      <c r="K47" s="21">
        <f t="shared" si="4"/>
        <v>46.886</v>
      </c>
      <c r="L47" s="9">
        <v>0</v>
      </c>
      <c r="M47" s="9">
        <v>0</v>
      </c>
    </row>
    <row r="48" ht="14.25" spans="1:13">
      <c r="A48" s="9">
        <v>42</v>
      </c>
      <c r="B48" s="15" t="s">
        <v>23</v>
      </c>
      <c r="C48" s="11" t="s">
        <v>22</v>
      </c>
      <c r="D48" s="16">
        <v>3.92</v>
      </c>
      <c r="E48" s="13">
        <v>0.0358</v>
      </c>
      <c r="F48" s="14">
        <v>950</v>
      </c>
      <c r="G48" s="14">
        <f t="shared" si="0"/>
        <v>3724</v>
      </c>
      <c r="H48" s="14">
        <f t="shared" si="1"/>
        <v>133.28</v>
      </c>
      <c r="I48" s="21">
        <f t="shared" si="2"/>
        <v>26.656</v>
      </c>
      <c r="J48" s="21">
        <f t="shared" si="3"/>
        <v>59.976</v>
      </c>
      <c r="K48" s="21">
        <f t="shared" si="4"/>
        <v>46.648</v>
      </c>
      <c r="L48" s="9">
        <v>0</v>
      </c>
      <c r="M48" s="9">
        <v>0</v>
      </c>
    </row>
    <row r="49" ht="14.25" spans="1:13">
      <c r="A49" s="9">
        <v>43</v>
      </c>
      <c r="B49" s="15" t="s">
        <v>23</v>
      </c>
      <c r="C49" s="11" t="s">
        <v>22</v>
      </c>
      <c r="D49" s="16">
        <v>3.92</v>
      </c>
      <c r="E49" s="13">
        <v>0.0358</v>
      </c>
      <c r="F49" s="14">
        <v>950</v>
      </c>
      <c r="G49" s="14">
        <f t="shared" si="0"/>
        <v>3724</v>
      </c>
      <c r="H49" s="14">
        <f t="shared" si="1"/>
        <v>133.28</v>
      </c>
      <c r="I49" s="21">
        <f t="shared" si="2"/>
        <v>26.656</v>
      </c>
      <c r="J49" s="21">
        <f t="shared" si="3"/>
        <v>59.976</v>
      </c>
      <c r="K49" s="21">
        <f t="shared" si="4"/>
        <v>46.648</v>
      </c>
      <c r="L49" s="9">
        <v>0</v>
      </c>
      <c r="M49" s="9">
        <v>0</v>
      </c>
    </row>
    <row r="50" ht="14.25" spans="1:13">
      <c r="A50" s="9">
        <v>44</v>
      </c>
      <c r="B50" s="15" t="s">
        <v>23</v>
      </c>
      <c r="C50" s="11" t="s">
        <v>22</v>
      </c>
      <c r="D50" s="16">
        <v>3.91</v>
      </c>
      <c r="E50" s="13">
        <v>0.0358</v>
      </c>
      <c r="F50" s="14">
        <v>950</v>
      </c>
      <c r="G50" s="14">
        <f t="shared" si="0"/>
        <v>3714.5</v>
      </c>
      <c r="H50" s="14">
        <f t="shared" si="1"/>
        <v>132.94</v>
      </c>
      <c r="I50" s="21">
        <f t="shared" si="2"/>
        <v>26.588</v>
      </c>
      <c r="J50" s="21">
        <f t="shared" si="3"/>
        <v>59.823</v>
      </c>
      <c r="K50" s="21">
        <f t="shared" si="4"/>
        <v>46.529</v>
      </c>
      <c r="L50" s="9">
        <v>0</v>
      </c>
      <c r="M50" s="9">
        <v>0</v>
      </c>
    </row>
    <row r="51" ht="14.25" spans="1:13">
      <c r="A51" s="9">
        <v>45</v>
      </c>
      <c r="B51" s="15" t="s">
        <v>23</v>
      </c>
      <c r="C51" s="11" t="s">
        <v>22</v>
      </c>
      <c r="D51" s="16">
        <v>3.91</v>
      </c>
      <c r="E51" s="13">
        <v>0.0358</v>
      </c>
      <c r="F51" s="14">
        <v>950</v>
      </c>
      <c r="G51" s="14">
        <f t="shared" si="0"/>
        <v>3714.5</v>
      </c>
      <c r="H51" s="14">
        <f t="shared" si="1"/>
        <v>132.94</v>
      </c>
      <c r="I51" s="21">
        <f t="shared" si="2"/>
        <v>26.588</v>
      </c>
      <c r="J51" s="21">
        <f t="shared" si="3"/>
        <v>59.823</v>
      </c>
      <c r="K51" s="21">
        <f t="shared" si="4"/>
        <v>46.529</v>
      </c>
      <c r="L51" s="9">
        <v>0</v>
      </c>
      <c r="M51" s="9">
        <v>0</v>
      </c>
    </row>
    <row r="52" ht="14.25" spans="1:13">
      <c r="A52" s="9">
        <v>46</v>
      </c>
      <c r="B52" s="15" t="s">
        <v>23</v>
      </c>
      <c r="C52" s="11" t="s">
        <v>22</v>
      </c>
      <c r="D52" s="16">
        <v>3.88</v>
      </c>
      <c r="E52" s="13">
        <v>0.0358</v>
      </c>
      <c r="F52" s="14">
        <v>950</v>
      </c>
      <c r="G52" s="14">
        <f t="shared" si="0"/>
        <v>3686</v>
      </c>
      <c r="H52" s="14">
        <f t="shared" si="1"/>
        <v>131.92</v>
      </c>
      <c r="I52" s="21">
        <f t="shared" si="2"/>
        <v>26.384</v>
      </c>
      <c r="J52" s="21">
        <f t="shared" si="3"/>
        <v>59.364</v>
      </c>
      <c r="K52" s="21">
        <f t="shared" si="4"/>
        <v>46.172</v>
      </c>
      <c r="L52" s="9">
        <v>0</v>
      </c>
      <c r="M52" s="9">
        <v>0</v>
      </c>
    </row>
    <row r="53" ht="14.25" spans="1:13">
      <c r="A53" s="9">
        <v>47</v>
      </c>
      <c r="B53" s="15" t="s">
        <v>23</v>
      </c>
      <c r="C53" s="11" t="s">
        <v>22</v>
      </c>
      <c r="D53" s="16">
        <v>3.86</v>
      </c>
      <c r="E53" s="13">
        <v>0.0358</v>
      </c>
      <c r="F53" s="14">
        <v>950</v>
      </c>
      <c r="G53" s="14">
        <f t="shared" si="0"/>
        <v>3667</v>
      </c>
      <c r="H53" s="14">
        <f t="shared" si="1"/>
        <v>131.24</v>
      </c>
      <c r="I53" s="21">
        <f t="shared" si="2"/>
        <v>26.248</v>
      </c>
      <c r="J53" s="21">
        <f t="shared" si="3"/>
        <v>59.058</v>
      </c>
      <c r="K53" s="21">
        <f t="shared" si="4"/>
        <v>45.934</v>
      </c>
      <c r="L53" s="9">
        <v>0</v>
      </c>
      <c r="M53" s="9">
        <v>0</v>
      </c>
    </row>
    <row r="54" ht="14.25" spans="1:13">
      <c r="A54" s="9">
        <v>48</v>
      </c>
      <c r="B54" s="15" t="s">
        <v>23</v>
      </c>
      <c r="C54" s="11" t="s">
        <v>22</v>
      </c>
      <c r="D54" s="16">
        <v>3.84</v>
      </c>
      <c r="E54" s="13">
        <v>0.0358</v>
      </c>
      <c r="F54" s="14">
        <v>950</v>
      </c>
      <c r="G54" s="14">
        <f t="shared" si="0"/>
        <v>3648</v>
      </c>
      <c r="H54" s="14">
        <f t="shared" si="1"/>
        <v>130.56</v>
      </c>
      <c r="I54" s="21">
        <f t="shared" si="2"/>
        <v>26.112</v>
      </c>
      <c r="J54" s="21">
        <f t="shared" si="3"/>
        <v>58.752</v>
      </c>
      <c r="K54" s="21">
        <f t="shared" si="4"/>
        <v>45.696</v>
      </c>
      <c r="L54" s="9">
        <v>0</v>
      </c>
      <c r="M54" s="9">
        <v>0</v>
      </c>
    </row>
    <row r="55" ht="14.25" spans="1:13">
      <c r="A55" s="9">
        <v>49</v>
      </c>
      <c r="B55" s="15" t="s">
        <v>23</v>
      </c>
      <c r="C55" s="11" t="s">
        <v>22</v>
      </c>
      <c r="D55" s="16">
        <v>3.84</v>
      </c>
      <c r="E55" s="13">
        <v>0.0358</v>
      </c>
      <c r="F55" s="14">
        <v>950</v>
      </c>
      <c r="G55" s="14">
        <f t="shared" si="0"/>
        <v>3648</v>
      </c>
      <c r="H55" s="14">
        <f t="shared" si="1"/>
        <v>130.56</v>
      </c>
      <c r="I55" s="21">
        <f t="shared" si="2"/>
        <v>26.112</v>
      </c>
      <c r="J55" s="21">
        <f t="shared" si="3"/>
        <v>58.752</v>
      </c>
      <c r="K55" s="21">
        <f t="shared" si="4"/>
        <v>45.696</v>
      </c>
      <c r="L55" s="9">
        <v>0</v>
      </c>
      <c r="M55" s="9">
        <v>0</v>
      </c>
    </row>
    <row r="56" ht="14.25" spans="1:13">
      <c r="A56" s="9">
        <v>50</v>
      </c>
      <c r="B56" s="15" t="s">
        <v>23</v>
      </c>
      <c r="C56" s="11" t="s">
        <v>22</v>
      </c>
      <c r="D56" s="16">
        <v>3.84</v>
      </c>
      <c r="E56" s="13">
        <v>0.0358</v>
      </c>
      <c r="F56" s="14">
        <v>950</v>
      </c>
      <c r="G56" s="14">
        <f t="shared" si="0"/>
        <v>3648</v>
      </c>
      <c r="H56" s="14">
        <f t="shared" si="1"/>
        <v>130.56</v>
      </c>
      <c r="I56" s="21">
        <f t="shared" si="2"/>
        <v>26.112</v>
      </c>
      <c r="J56" s="21">
        <f t="shared" si="3"/>
        <v>58.752</v>
      </c>
      <c r="K56" s="21">
        <f t="shared" si="4"/>
        <v>45.696</v>
      </c>
      <c r="L56" s="9">
        <v>0</v>
      </c>
      <c r="M56" s="9">
        <v>0</v>
      </c>
    </row>
    <row r="57" ht="14.25" spans="1:13">
      <c r="A57" s="9">
        <v>51</v>
      </c>
      <c r="B57" s="15" t="s">
        <v>23</v>
      </c>
      <c r="C57" s="11" t="s">
        <v>22</v>
      </c>
      <c r="D57" s="16">
        <v>3.76</v>
      </c>
      <c r="E57" s="13">
        <v>0.0358</v>
      </c>
      <c r="F57" s="14">
        <v>950</v>
      </c>
      <c r="G57" s="14">
        <f t="shared" si="0"/>
        <v>3572</v>
      </c>
      <c r="H57" s="14">
        <f t="shared" si="1"/>
        <v>127.84</v>
      </c>
      <c r="I57" s="21">
        <f t="shared" si="2"/>
        <v>25.568</v>
      </c>
      <c r="J57" s="21">
        <f t="shared" si="3"/>
        <v>57.528</v>
      </c>
      <c r="K57" s="21">
        <f t="shared" si="4"/>
        <v>44.744</v>
      </c>
      <c r="L57" s="9">
        <v>0</v>
      </c>
      <c r="M57" s="9">
        <v>0</v>
      </c>
    </row>
    <row r="58" ht="14.25" spans="1:13">
      <c r="A58" s="9">
        <v>52</v>
      </c>
      <c r="B58" s="15" t="s">
        <v>23</v>
      </c>
      <c r="C58" s="11" t="s">
        <v>22</v>
      </c>
      <c r="D58" s="16">
        <v>3.72</v>
      </c>
      <c r="E58" s="13">
        <v>0.0358</v>
      </c>
      <c r="F58" s="14">
        <v>950</v>
      </c>
      <c r="G58" s="14">
        <f t="shared" si="0"/>
        <v>3534</v>
      </c>
      <c r="H58" s="14">
        <f t="shared" si="1"/>
        <v>126.48</v>
      </c>
      <c r="I58" s="21">
        <f t="shared" si="2"/>
        <v>25.296</v>
      </c>
      <c r="J58" s="21">
        <f t="shared" si="3"/>
        <v>56.916</v>
      </c>
      <c r="K58" s="21">
        <f t="shared" si="4"/>
        <v>44.268</v>
      </c>
      <c r="L58" s="9">
        <v>0</v>
      </c>
      <c r="M58" s="9">
        <v>0</v>
      </c>
    </row>
    <row r="59" ht="14.25" spans="1:13">
      <c r="A59" s="9">
        <v>53</v>
      </c>
      <c r="B59" s="15" t="s">
        <v>23</v>
      </c>
      <c r="C59" s="11" t="s">
        <v>22</v>
      </c>
      <c r="D59" s="16">
        <v>3.68</v>
      </c>
      <c r="E59" s="13">
        <v>0.0358</v>
      </c>
      <c r="F59" s="14">
        <v>950</v>
      </c>
      <c r="G59" s="14">
        <f t="shared" si="0"/>
        <v>3496</v>
      </c>
      <c r="H59" s="14">
        <f t="shared" si="1"/>
        <v>125.12</v>
      </c>
      <c r="I59" s="21">
        <f t="shared" si="2"/>
        <v>25.024</v>
      </c>
      <c r="J59" s="21">
        <f t="shared" si="3"/>
        <v>56.304</v>
      </c>
      <c r="K59" s="21">
        <f t="shared" si="4"/>
        <v>43.792</v>
      </c>
      <c r="L59" s="9">
        <v>0</v>
      </c>
      <c r="M59" s="9">
        <v>0</v>
      </c>
    </row>
    <row r="60" ht="14.25" spans="1:13">
      <c r="A60" s="9">
        <v>54</v>
      </c>
      <c r="B60" s="15" t="s">
        <v>23</v>
      </c>
      <c r="C60" s="11" t="s">
        <v>22</v>
      </c>
      <c r="D60" s="16">
        <v>3.68</v>
      </c>
      <c r="E60" s="13">
        <v>0.0358</v>
      </c>
      <c r="F60" s="14">
        <v>950</v>
      </c>
      <c r="G60" s="14">
        <f t="shared" si="0"/>
        <v>3496</v>
      </c>
      <c r="H60" s="14">
        <f t="shared" si="1"/>
        <v>125.12</v>
      </c>
      <c r="I60" s="21">
        <f t="shared" si="2"/>
        <v>25.024</v>
      </c>
      <c r="J60" s="21">
        <f t="shared" si="3"/>
        <v>56.304</v>
      </c>
      <c r="K60" s="21">
        <f t="shared" si="4"/>
        <v>43.792</v>
      </c>
      <c r="L60" s="9">
        <v>0</v>
      </c>
      <c r="M60" s="9">
        <v>0</v>
      </c>
    </row>
    <row r="61" ht="14.25" spans="1:13">
      <c r="A61" s="9">
        <v>55</v>
      </c>
      <c r="B61" s="15" t="s">
        <v>23</v>
      </c>
      <c r="C61" s="11" t="s">
        <v>22</v>
      </c>
      <c r="D61" s="16">
        <v>3.67</v>
      </c>
      <c r="E61" s="13">
        <v>0.0358</v>
      </c>
      <c r="F61" s="14">
        <v>950</v>
      </c>
      <c r="G61" s="14">
        <f t="shared" si="0"/>
        <v>3486.5</v>
      </c>
      <c r="H61" s="14">
        <f t="shared" si="1"/>
        <v>124.78</v>
      </c>
      <c r="I61" s="21">
        <f t="shared" si="2"/>
        <v>24.956</v>
      </c>
      <c r="J61" s="21">
        <f t="shared" si="3"/>
        <v>56.151</v>
      </c>
      <c r="K61" s="21">
        <f t="shared" si="4"/>
        <v>43.673</v>
      </c>
      <c r="L61" s="9">
        <v>0</v>
      </c>
      <c r="M61" s="9">
        <v>0</v>
      </c>
    </row>
    <row r="62" ht="14.25" spans="1:13">
      <c r="A62" s="9">
        <v>56</v>
      </c>
      <c r="B62" s="15" t="s">
        <v>23</v>
      </c>
      <c r="C62" s="11" t="s">
        <v>22</v>
      </c>
      <c r="D62" s="16">
        <v>2.48</v>
      </c>
      <c r="E62" s="13">
        <v>0.0358</v>
      </c>
      <c r="F62" s="14">
        <v>950</v>
      </c>
      <c r="G62" s="14">
        <f t="shared" si="0"/>
        <v>2356</v>
      </c>
      <c r="H62" s="14">
        <f t="shared" si="1"/>
        <v>84.32</v>
      </c>
      <c r="I62" s="21">
        <f t="shared" si="2"/>
        <v>16.864</v>
      </c>
      <c r="J62" s="21">
        <f t="shared" si="3"/>
        <v>37.944</v>
      </c>
      <c r="K62" s="21">
        <f t="shared" si="4"/>
        <v>29.512</v>
      </c>
      <c r="L62" s="9">
        <v>0</v>
      </c>
      <c r="M62" s="9">
        <v>0</v>
      </c>
    </row>
    <row r="63" ht="14.25" spans="1:13">
      <c r="A63" s="9">
        <v>57</v>
      </c>
      <c r="B63" s="10" t="s">
        <v>24</v>
      </c>
      <c r="C63" s="11" t="s">
        <v>22</v>
      </c>
      <c r="D63" s="16">
        <v>3.64</v>
      </c>
      <c r="E63" s="13">
        <v>0.0358</v>
      </c>
      <c r="F63" s="14">
        <v>950</v>
      </c>
      <c r="G63" s="14">
        <f t="shared" si="0"/>
        <v>3458</v>
      </c>
      <c r="H63" s="14">
        <f t="shared" si="1"/>
        <v>123.76</v>
      </c>
      <c r="I63" s="21">
        <f t="shared" si="2"/>
        <v>24.752</v>
      </c>
      <c r="J63" s="21">
        <f t="shared" si="3"/>
        <v>55.692</v>
      </c>
      <c r="K63" s="21">
        <f t="shared" si="4"/>
        <v>43.316</v>
      </c>
      <c r="L63" s="9">
        <v>0</v>
      </c>
      <c r="M63" s="9">
        <v>0</v>
      </c>
    </row>
    <row r="64" ht="14.25" spans="1:13">
      <c r="A64" s="9">
        <v>58</v>
      </c>
      <c r="B64" s="10" t="s">
        <v>25</v>
      </c>
      <c r="C64" s="11" t="s">
        <v>22</v>
      </c>
      <c r="D64" s="16">
        <v>3.6</v>
      </c>
      <c r="E64" s="13">
        <v>0.0358</v>
      </c>
      <c r="F64" s="14">
        <v>950</v>
      </c>
      <c r="G64" s="14">
        <f t="shared" si="0"/>
        <v>3420</v>
      </c>
      <c r="H64" s="14">
        <f t="shared" si="1"/>
        <v>122.4</v>
      </c>
      <c r="I64" s="21">
        <f t="shared" si="2"/>
        <v>24.48</v>
      </c>
      <c r="J64" s="21">
        <f t="shared" si="3"/>
        <v>55.08</v>
      </c>
      <c r="K64" s="21">
        <f t="shared" si="4"/>
        <v>42.84</v>
      </c>
      <c r="L64" s="9">
        <v>0</v>
      </c>
      <c r="M64" s="9">
        <v>0</v>
      </c>
    </row>
    <row r="65" ht="14.25" spans="1:13">
      <c r="A65" s="9">
        <v>59</v>
      </c>
      <c r="B65" s="10" t="s">
        <v>26</v>
      </c>
      <c r="C65" s="11" t="s">
        <v>22</v>
      </c>
      <c r="D65" s="16">
        <v>3.58</v>
      </c>
      <c r="E65" s="13">
        <v>0.0358</v>
      </c>
      <c r="F65" s="14">
        <v>950</v>
      </c>
      <c r="G65" s="14">
        <f t="shared" si="0"/>
        <v>3401</v>
      </c>
      <c r="H65" s="14">
        <f t="shared" si="1"/>
        <v>121.72</v>
      </c>
      <c r="I65" s="21">
        <f t="shared" si="2"/>
        <v>24.344</v>
      </c>
      <c r="J65" s="21">
        <f t="shared" si="3"/>
        <v>54.774</v>
      </c>
      <c r="K65" s="21">
        <f t="shared" si="4"/>
        <v>42.602</v>
      </c>
      <c r="L65" s="9">
        <v>0</v>
      </c>
      <c r="M65" s="9">
        <v>0</v>
      </c>
    </row>
    <row r="66" ht="14.25" spans="1:13">
      <c r="A66" s="9">
        <v>60</v>
      </c>
      <c r="B66" s="10" t="s">
        <v>27</v>
      </c>
      <c r="C66" s="11" t="s">
        <v>22</v>
      </c>
      <c r="D66" s="16">
        <v>3.56</v>
      </c>
      <c r="E66" s="13">
        <v>0.0358</v>
      </c>
      <c r="F66" s="14">
        <v>950</v>
      </c>
      <c r="G66" s="14">
        <f t="shared" si="0"/>
        <v>3382</v>
      </c>
      <c r="H66" s="14">
        <f t="shared" si="1"/>
        <v>121.04</v>
      </c>
      <c r="I66" s="21">
        <f t="shared" si="2"/>
        <v>24.208</v>
      </c>
      <c r="J66" s="21">
        <f t="shared" si="3"/>
        <v>54.468</v>
      </c>
      <c r="K66" s="21">
        <f t="shared" si="4"/>
        <v>42.364</v>
      </c>
      <c r="L66" s="9">
        <v>0</v>
      </c>
      <c r="M66" s="9">
        <v>0</v>
      </c>
    </row>
    <row r="67" ht="14.25" spans="1:13">
      <c r="A67" s="9">
        <v>61</v>
      </c>
      <c r="B67" s="10" t="s">
        <v>28</v>
      </c>
      <c r="C67" s="11" t="s">
        <v>22</v>
      </c>
      <c r="D67" s="16">
        <v>3.52</v>
      </c>
      <c r="E67" s="13">
        <v>0.0358</v>
      </c>
      <c r="F67" s="14">
        <v>950</v>
      </c>
      <c r="G67" s="14">
        <f t="shared" si="0"/>
        <v>3344</v>
      </c>
      <c r="H67" s="14">
        <f t="shared" si="1"/>
        <v>119.68</v>
      </c>
      <c r="I67" s="21">
        <f t="shared" si="2"/>
        <v>23.936</v>
      </c>
      <c r="J67" s="21">
        <f t="shared" si="3"/>
        <v>53.856</v>
      </c>
      <c r="K67" s="21">
        <f t="shared" si="4"/>
        <v>41.888</v>
      </c>
      <c r="L67" s="9">
        <v>0</v>
      </c>
      <c r="M67" s="9">
        <v>0</v>
      </c>
    </row>
    <row r="68" ht="14.25" spans="1:13">
      <c r="A68" s="9">
        <v>62</v>
      </c>
      <c r="B68" s="10" t="s">
        <v>29</v>
      </c>
      <c r="C68" s="11" t="s">
        <v>22</v>
      </c>
      <c r="D68" s="16">
        <v>3.48</v>
      </c>
      <c r="E68" s="13">
        <v>0.0358</v>
      </c>
      <c r="F68" s="14">
        <v>950</v>
      </c>
      <c r="G68" s="14">
        <f t="shared" si="0"/>
        <v>3306</v>
      </c>
      <c r="H68" s="14">
        <f t="shared" si="1"/>
        <v>118.32</v>
      </c>
      <c r="I68" s="21">
        <f t="shared" si="2"/>
        <v>23.664</v>
      </c>
      <c r="J68" s="21">
        <f t="shared" si="3"/>
        <v>53.244</v>
      </c>
      <c r="K68" s="21">
        <f t="shared" si="4"/>
        <v>41.412</v>
      </c>
      <c r="L68" s="9">
        <v>0</v>
      </c>
      <c r="M68" s="9">
        <v>0</v>
      </c>
    </row>
    <row r="69" ht="14.25" spans="1:13">
      <c r="A69" s="9">
        <v>63</v>
      </c>
      <c r="B69" s="10" t="s">
        <v>30</v>
      </c>
      <c r="C69" s="11" t="s">
        <v>22</v>
      </c>
      <c r="D69" s="16">
        <v>3.48</v>
      </c>
      <c r="E69" s="13">
        <v>0.0358</v>
      </c>
      <c r="F69" s="14">
        <v>950</v>
      </c>
      <c r="G69" s="14">
        <f t="shared" si="0"/>
        <v>3306</v>
      </c>
      <c r="H69" s="14">
        <f t="shared" si="1"/>
        <v>118.32</v>
      </c>
      <c r="I69" s="21">
        <f t="shared" si="2"/>
        <v>23.664</v>
      </c>
      <c r="J69" s="21">
        <f t="shared" si="3"/>
        <v>53.244</v>
      </c>
      <c r="K69" s="21">
        <f t="shared" si="4"/>
        <v>41.412</v>
      </c>
      <c r="L69" s="9">
        <v>0</v>
      </c>
      <c r="M69" s="9">
        <v>0</v>
      </c>
    </row>
    <row r="70" ht="14.25" spans="1:13">
      <c r="A70" s="9">
        <v>64</v>
      </c>
      <c r="B70" s="10" t="s">
        <v>31</v>
      </c>
      <c r="C70" s="11" t="s">
        <v>22</v>
      </c>
      <c r="D70" s="16">
        <v>3.46</v>
      </c>
      <c r="E70" s="13">
        <v>0.0358</v>
      </c>
      <c r="F70" s="14">
        <v>950</v>
      </c>
      <c r="G70" s="14">
        <f t="shared" si="0"/>
        <v>3287</v>
      </c>
      <c r="H70" s="14">
        <f t="shared" si="1"/>
        <v>117.64</v>
      </c>
      <c r="I70" s="21">
        <f t="shared" si="2"/>
        <v>23.528</v>
      </c>
      <c r="J70" s="21">
        <f t="shared" si="3"/>
        <v>52.938</v>
      </c>
      <c r="K70" s="21">
        <f t="shared" si="4"/>
        <v>41.174</v>
      </c>
      <c r="L70" s="9">
        <v>0</v>
      </c>
      <c r="M70" s="9">
        <v>0</v>
      </c>
    </row>
    <row r="71" ht="14.25" spans="1:13">
      <c r="A71" s="9">
        <v>65</v>
      </c>
      <c r="B71" s="10" t="s">
        <v>32</v>
      </c>
      <c r="C71" s="11" t="s">
        <v>22</v>
      </c>
      <c r="D71" s="16">
        <v>3.44</v>
      </c>
      <c r="E71" s="13">
        <v>0.0358</v>
      </c>
      <c r="F71" s="14">
        <v>950</v>
      </c>
      <c r="G71" s="14">
        <f t="shared" ref="G71:G134" si="5">D71*F71</f>
        <v>3268</v>
      </c>
      <c r="H71" s="14">
        <f t="shared" si="1"/>
        <v>116.96</v>
      </c>
      <c r="I71" s="21">
        <f t="shared" ref="I71:I134" si="6">H71*0.2</f>
        <v>23.392</v>
      </c>
      <c r="J71" s="21">
        <f t="shared" ref="J71:J134" si="7">H71*0.45</f>
        <v>52.632</v>
      </c>
      <c r="K71" s="21">
        <f t="shared" ref="K71:K134" si="8">H71*0.35</f>
        <v>40.936</v>
      </c>
      <c r="L71" s="9">
        <v>0</v>
      </c>
      <c r="M71" s="9">
        <v>0</v>
      </c>
    </row>
    <row r="72" ht="14.25" spans="1:13">
      <c r="A72" s="9">
        <v>66</v>
      </c>
      <c r="B72" s="10" t="s">
        <v>33</v>
      </c>
      <c r="C72" s="11" t="s">
        <v>22</v>
      </c>
      <c r="D72" s="16">
        <v>3.41</v>
      </c>
      <c r="E72" s="13">
        <v>0.0358</v>
      </c>
      <c r="F72" s="14">
        <v>950</v>
      </c>
      <c r="G72" s="14">
        <f t="shared" si="5"/>
        <v>3239.5</v>
      </c>
      <c r="H72" s="14">
        <f t="shared" ref="H72:H135" si="9">D72*34</f>
        <v>115.94</v>
      </c>
      <c r="I72" s="21">
        <f t="shared" si="6"/>
        <v>23.188</v>
      </c>
      <c r="J72" s="21">
        <f t="shared" si="7"/>
        <v>52.173</v>
      </c>
      <c r="K72" s="21">
        <f t="shared" si="8"/>
        <v>40.579</v>
      </c>
      <c r="L72" s="9">
        <v>0</v>
      </c>
      <c r="M72" s="9">
        <v>0</v>
      </c>
    </row>
    <row r="73" ht="14.25" spans="1:13">
      <c r="A73" s="9">
        <v>67</v>
      </c>
      <c r="B73" s="10" t="s">
        <v>34</v>
      </c>
      <c r="C73" s="11" t="s">
        <v>22</v>
      </c>
      <c r="D73" s="16">
        <v>3.4</v>
      </c>
      <c r="E73" s="13">
        <v>0.0358</v>
      </c>
      <c r="F73" s="14">
        <v>950</v>
      </c>
      <c r="G73" s="14">
        <f t="shared" si="5"/>
        <v>3230</v>
      </c>
      <c r="H73" s="14">
        <f t="shared" si="9"/>
        <v>115.6</v>
      </c>
      <c r="I73" s="21">
        <f t="shared" si="6"/>
        <v>23.12</v>
      </c>
      <c r="J73" s="21">
        <f t="shared" si="7"/>
        <v>52.02</v>
      </c>
      <c r="K73" s="21">
        <f t="shared" si="8"/>
        <v>40.46</v>
      </c>
      <c r="L73" s="9">
        <v>0</v>
      </c>
      <c r="M73" s="9">
        <v>0</v>
      </c>
    </row>
    <row r="74" ht="14.25" spans="1:13">
      <c r="A74" s="9">
        <v>68</v>
      </c>
      <c r="B74" s="10" t="s">
        <v>35</v>
      </c>
      <c r="C74" s="11" t="s">
        <v>22</v>
      </c>
      <c r="D74" s="16">
        <v>3.39</v>
      </c>
      <c r="E74" s="13">
        <v>0.0358</v>
      </c>
      <c r="F74" s="14">
        <v>950</v>
      </c>
      <c r="G74" s="14">
        <f t="shared" si="5"/>
        <v>3220.5</v>
      </c>
      <c r="H74" s="14">
        <f t="shared" si="9"/>
        <v>115.26</v>
      </c>
      <c r="I74" s="21">
        <f t="shared" si="6"/>
        <v>23.052</v>
      </c>
      <c r="J74" s="21">
        <f t="shared" si="7"/>
        <v>51.867</v>
      </c>
      <c r="K74" s="21">
        <f t="shared" si="8"/>
        <v>40.341</v>
      </c>
      <c r="L74" s="9">
        <v>0</v>
      </c>
      <c r="M74" s="9">
        <v>0</v>
      </c>
    </row>
    <row r="75" ht="14.25" spans="1:13">
      <c r="A75" s="9">
        <v>69</v>
      </c>
      <c r="B75" s="10" t="s">
        <v>36</v>
      </c>
      <c r="C75" s="11" t="s">
        <v>22</v>
      </c>
      <c r="D75" s="16">
        <v>3.37</v>
      </c>
      <c r="E75" s="13">
        <v>0.0358</v>
      </c>
      <c r="F75" s="14">
        <v>950</v>
      </c>
      <c r="G75" s="14">
        <f t="shared" si="5"/>
        <v>3201.5</v>
      </c>
      <c r="H75" s="14">
        <f t="shared" si="9"/>
        <v>114.58</v>
      </c>
      <c r="I75" s="21">
        <f t="shared" si="6"/>
        <v>22.916</v>
      </c>
      <c r="J75" s="21">
        <f t="shared" si="7"/>
        <v>51.561</v>
      </c>
      <c r="K75" s="21">
        <f t="shared" si="8"/>
        <v>40.103</v>
      </c>
      <c r="L75" s="9">
        <v>0</v>
      </c>
      <c r="M75" s="9">
        <v>0</v>
      </c>
    </row>
    <row r="76" ht="14.25" spans="1:13">
      <c r="A76" s="9">
        <v>70</v>
      </c>
      <c r="B76" s="10" t="s">
        <v>37</v>
      </c>
      <c r="C76" s="11" t="s">
        <v>22</v>
      </c>
      <c r="D76" s="16">
        <v>3.35</v>
      </c>
      <c r="E76" s="13">
        <v>0.0358</v>
      </c>
      <c r="F76" s="14">
        <v>950</v>
      </c>
      <c r="G76" s="14">
        <f t="shared" si="5"/>
        <v>3182.5</v>
      </c>
      <c r="H76" s="14">
        <f t="shared" si="9"/>
        <v>113.9</v>
      </c>
      <c r="I76" s="21">
        <f t="shared" si="6"/>
        <v>22.78</v>
      </c>
      <c r="J76" s="21">
        <f t="shared" si="7"/>
        <v>51.255</v>
      </c>
      <c r="K76" s="21">
        <f t="shared" si="8"/>
        <v>39.865</v>
      </c>
      <c r="L76" s="9">
        <v>0</v>
      </c>
      <c r="M76" s="9">
        <v>0</v>
      </c>
    </row>
    <row r="77" ht="14.25" spans="1:13">
      <c r="A77" s="9">
        <v>71</v>
      </c>
      <c r="B77" s="10" t="s">
        <v>38</v>
      </c>
      <c r="C77" s="11" t="s">
        <v>22</v>
      </c>
      <c r="D77" s="16">
        <v>3.33</v>
      </c>
      <c r="E77" s="13">
        <v>0.0358</v>
      </c>
      <c r="F77" s="14">
        <v>950</v>
      </c>
      <c r="G77" s="14">
        <f t="shared" si="5"/>
        <v>3163.5</v>
      </c>
      <c r="H77" s="14">
        <f t="shared" si="9"/>
        <v>113.22</v>
      </c>
      <c r="I77" s="21">
        <f t="shared" si="6"/>
        <v>22.644</v>
      </c>
      <c r="J77" s="21">
        <f t="shared" si="7"/>
        <v>50.949</v>
      </c>
      <c r="K77" s="21">
        <f t="shared" si="8"/>
        <v>39.627</v>
      </c>
      <c r="L77" s="9">
        <v>0</v>
      </c>
      <c r="M77" s="9">
        <v>0</v>
      </c>
    </row>
    <row r="78" ht="14.25" spans="1:13">
      <c r="A78" s="9">
        <v>72</v>
      </c>
      <c r="B78" s="10" t="s">
        <v>39</v>
      </c>
      <c r="C78" s="11" t="s">
        <v>22</v>
      </c>
      <c r="D78" s="16">
        <v>3.32</v>
      </c>
      <c r="E78" s="13">
        <v>0.0358</v>
      </c>
      <c r="F78" s="14">
        <v>950</v>
      </c>
      <c r="G78" s="14">
        <f t="shared" si="5"/>
        <v>3154</v>
      </c>
      <c r="H78" s="14">
        <f t="shared" si="9"/>
        <v>112.88</v>
      </c>
      <c r="I78" s="21">
        <f t="shared" si="6"/>
        <v>22.576</v>
      </c>
      <c r="J78" s="21">
        <f t="shared" si="7"/>
        <v>50.796</v>
      </c>
      <c r="K78" s="21">
        <f t="shared" si="8"/>
        <v>39.508</v>
      </c>
      <c r="L78" s="9">
        <v>0</v>
      </c>
      <c r="M78" s="9">
        <v>0</v>
      </c>
    </row>
    <row r="79" ht="14.25" spans="1:13">
      <c r="A79" s="9">
        <v>73</v>
      </c>
      <c r="B79" s="10" t="s">
        <v>35</v>
      </c>
      <c r="C79" s="11" t="s">
        <v>22</v>
      </c>
      <c r="D79" s="16">
        <v>3.31</v>
      </c>
      <c r="E79" s="13">
        <v>0.0358</v>
      </c>
      <c r="F79" s="14">
        <v>950</v>
      </c>
      <c r="G79" s="14">
        <f t="shared" si="5"/>
        <v>3144.5</v>
      </c>
      <c r="H79" s="14">
        <f t="shared" si="9"/>
        <v>112.54</v>
      </c>
      <c r="I79" s="21">
        <f t="shared" si="6"/>
        <v>22.508</v>
      </c>
      <c r="J79" s="21">
        <f t="shared" si="7"/>
        <v>50.643</v>
      </c>
      <c r="K79" s="21">
        <f t="shared" si="8"/>
        <v>39.389</v>
      </c>
      <c r="L79" s="9">
        <v>0</v>
      </c>
      <c r="M79" s="9">
        <v>0</v>
      </c>
    </row>
    <row r="80" ht="14.25" spans="1:13">
      <c r="A80" s="9">
        <v>74</v>
      </c>
      <c r="B80" s="10" t="s">
        <v>40</v>
      </c>
      <c r="C80" s="11" t="s">
        <v>22</v>
      </c>
      <c r="D80" s="16">
        <v>3.3</v>
      </c>
      <c r="E80" s="13">
        <v>0.0358</v>
      </c>
      <c r="F80" s="14">
        <v>950</v>
      </c>
      <c r="G80" s="14">
        <f t="shared" si="5"/>
        <v>3135</v>
      </c>
      <c r="H80" s="14">
        <f t="shared" si="9"/>
        <v>112.2</v>
      </c>
      <c r="I80" s="21">
        <f t="shared" si="6"/>
        <v>22.44</v>
      </c>
      <c r="J80" s="21">
        <f t="shared" si="7"/>
        <v>50.49</v>
      </c>
      <c r="K80" s="21">
        <f t="shared" si="8"/>
        <v>39.27</v>
      </c>
      <c r="L80" s="9">
        <v>0</v>
      </c>
      <c r="M80" s="9">
        <v>0</v>
      </c>
    </row>
    <row r="81" ht="14.25" spans="1:13">
      <c r="A81" s="9">
        <v>75</v>
      </c>
      <c r="B81" s="10" t="s">
        <v>33</v>
      </c>
      <c r="C81" s="11" t="s">
        <v>22</v>
      </c>
      <c r="D81" s="16">
        <v>3.28</v>
      </c>
      <c r="E81" s="13">
        <v>0.0358</v>
      </c>
      <c r="F81" s="14">
        <v>950</v>
      </c>
      <c r="G81" s="14">
        <f t="shared" si="5"/>
        <v>3116</v>
      </c>
      <c r="H81" s="14">
        <f t="shared" si="9"/>
        <v>111.52</v>
      </c>
      <c r="I81" s="21">
        <f t="shared" si="6"/>
        <v>22.304</v>
      </c>
      <c r="J81" s="21">
        <f t="shared" si="7"/>
        <v>50.184</v>
      </c>
      <c r="K81" s="21">
        <f t="shared" si="8"/>
        <v>39.032</v>
      </c>
      <c r="L81" s="9">
        <v>0</v>
      </c>
      <c r="M81" s="9">
        <v>0</v>
      </c>
    </row>
    <row r="82" ht="14.25" spans="1:13">
      <c r="A82" s="9">
        <v>76</v>
      </c>
      <c r="B82" s="10" t="s">
        <v>41</v>
      </c>
      <c r="C82" s="11" t="s">
        <v>22</v>
      </c>
      <c r="D82" s="16">
        <v>3.26</v>
      </c>
      <c r="E82" s="13">
        <v>0.0358</v>
      </c>
      <c r="F82" s="14">
        <v>950</v>
      </c>
      <c r="G82" s="14">
        <f t="shared" si="5"/>
        <v>3097</v>
      </c>
      <c r="H82" s="14">
        <f t="shared" si="9"/>
        <v>110.84</v>
      </c>
      <c r="I82" s="21">
        <f t="shared" si="6"/>
        <v>22.168</v>
      </c>
      <c r="J82" s="21">
        <f t="shared" si="7"/>
        <v>49.878</v>
      </c>
      <c r="K82" s="21">
        <f t="shared" si="8"/>
        <v>38.794</v>
      </c>
      <c r="L82" s="9">
        <v>0</v>
      </c>
      <c r="M82" s="9">
        <v>0</v>
      </c>
    </row>
    <row r="83" ht="14.25" spans="1:13">
      <c r="A83" s="9">
        <v>77</v>
      </c>
      <c r="B83" s="10" t="s">
        <v>42</v>
      </c>
      <c r="C83" s="11" t="s">
        <v>22</v>
      </c>
      <c r="D83" s="16">
        <v>3.25</v>
      </c>
      <c r="E83" s="13">
        <v>0.0358</v>
      </c>
      <c r="F83" s="14">
        <v>950</v>
      </c>
      <c r="G83" s="14">
        <f t="shared" si="5"/>
        <v>3087.5</v>
      </c>
      <c r="H83" s="14">
        <f t="shared" si="9"/>
        <v>110.5</v>
      </c>
      <c r="I83" s="21">
        <f t="shared" si="6"/>
        <v>22.1</v>
      </c>
      <c r="J83" s="21">
        <f t="shared" si="7"/>
        <v>49.725</v>
      </c>
      <c r="K83" s="21">
        <f t="shared" si="8"/>
        <v>38.675</v>
      </c>
      <c r="L83" s="9">
        <v>0</v>
      </c>
      <c r="M83" s="9">
        <v>0</v>
      </c>
    </row>
    <row r="84" ht="14.25" spans="1:13">
      <c r="A84" s="9">
        <v>78</v>
      </c>
      <c r="B84" s="10" t="s">
        <v>43</v>
      </c>
      <c r="C84" s="11" t="s">
        <v>22</v>
      </c>
      <c r="D84" s="16">
        <v>3.24</v>
      </c>
      <c r="E84" s="13">
        <v>0.0358</v>
      </c>
      <c r="F84" s="14">
        <v>950</v>
      </c>
      <c r="G84" s="14">
        <f t="shared" si="5"/>
        <v>3078</v>
      </c>
      <c r="H84" s="14">
        <f t="shared" si="9"/>
        <v>110.16</v>
      </c>
      <c r="I84" s="21">
        <f t="shared" si="6"/>
        <v>22.032</v>
      </c>
      <c r="J84" s="21">
        <f t="shared" si="7"/>
        <v>49.572</v>
      </c>
      <c r="K84" s="21">
        <f t="shared" si="8"/>
        <v>38.556</v>
      </c>
      <c r="L84" s="9">
        <v>0</v>
      </c>
      <c r="M84" s="9">
        <v>0</v>
      </c>
    </row>
    <row r="85" ht="14.25" spans="1:13">
      <c r="A85" s="9">
        <v>79</v>
      </c>
      <c r="B85" s="10" t="s">
        <v>44</v>
      </c>
      <c r="C85" s="11" t="s">
        <v>22</v>
      </c>
      <c r="D85" s="16">
        <v>3.23</v>
      </c>
      <c r="E85" s="13">
        <v>0.0358</v>
      </c>
      <c r="F85" s="14">
        <v>950</v>
      </c>
      <c r="G85" s="14">
        <f t="shared" si="5"/>
        <v>3068.5</v>
      </c>
      <c r="H85" s="14">
        <f t="shared" si="9"/>
        <v>109.82</v>
      </c>
      <c r="I85" s="21">
        <f t="shared" si="6"/>
        <v>21.964</v>
      </c>
      <c r="J85" s="21">
        <f t="shared" si="7"/>
        <v>49.419</v>
      </c>
      <c r="K85" s="21">
        <f t="shared" si="8"/>
        <v>38.437</v>
      </c>
      <c r="L85" s="9">
        <v>0</v>
      </c>
      <c r="M85" s="9">
        <v>0</v>
      </c>
    </row>
    <row r="86" ht="14.25" spans="1:13">
      <c r="A86" s="9">
        <v>80</v>
      </c>
      <c r="B86" s="10" t="s">
        <v>45</v>
      </c>
      <c r="C86" s="11" t="s">
        <v>22</v>
      </c>
      <c r="D86" s="16">
        <v>3.2</v>
      </c>
      <c r="E86" s="13">
        <v>0.0358</v>
      </c>
      <c r="F86" s="14">
        <v>950</v>
      </c>
      <c r="G86" s="14">
        <f t="shared" si="5"/>
        <v>3040</v>
      </c>
      <c r="H86" s="14">
        <f t="shared" si="9"/>
        <v>108.8</v>
      </c>
      <c r="I86" s="21">
        <f t="shared" si="6"/>
        <v>21.76</v>
      </c>
      <c r="J86" s="21">
        <f t="shared" si="7"/>
        <v>48.96</v>
      </c>
      <c r="K86" s="21">
        <f t="shared" si="8"/>
        <v>38.08</v>
      </c>
      <c r="L86" s="9">
        <v>0</v>
      </c>
      <c r="M86" s="9">
        <v>0</v>
      </c>
    </row>
    <row r="87" ht="14.25" spans="1:13">
      <c r="A87" s="9">
        <v>81</v>
      </c>
      <c r="B87" s="10" t="s">
        <v>46</v>
      </c>
      <c r="C87" s="11" t="s">
        <v>22</v>
      </c>
      <c r="D87" s="16">
        <v>3.17</v>
      </c>
      <c r="E87" s="13">
        <v>0.0358</v>
      </c>
      <c r="F87" s="14">
        <v>950</v>
      </c>
      <c r="G87" s="14">
        <f t="shared" si="5"/>
        <v>3011.5</v>
      </c>
      <c r="H87" s="14">
        <f t="shared" si="9"/>
        <v>107.78</v>
      </c>
      <c r="I87" s="21">
        <f t="shared" si="6"/>
        <v>21.556</v>
      </c>
      <c r="J87" s="21">
        <f t="shared" si="7"/>
        <v>48.501</v>
      </c>
      <c r="K87" s="21">
        <f t="shared" si="8"/>
        <v>37.723</v>
      </c>
      <c r="L87" s="9">
        <v>0</v>
      </c>
      <c r="M87" s="9">
        <v>0</v>
      </c>
    </row>
    <row r="88" ht="14.25" spans="1:13">
      <c r="A88" s="9">
        <v>82</v>
      </c>
      <c r="B88" s="10" t="s">
        <v>47</v>
      </c>
      <c r="C88" s="11" t="s">
        <v>22</v>
      </c>
      <c r="D88" s="16">
        <v>3.16</v>
      </c>
      <c r="E88" s="13">
        <v>0.0358</v>
      </c>
      <c r="F88" s="14">
        <v>950</v>
      </c>
      <c r="G88" s="14">
        <f t="shared" si="5"/>
        <v>3002</v>
      </c>
      <c r="H88" s="14">
        <f t="shared" si="9"/>
        <v>107.44</v>
      </c>
      <c r="I88" s="21">
        <f t="shared" si="6"/>
        <v>21.488</v>
      </c>
      <c r="J88" s="21">
        <f t="shared" si="7"/>
        <v>48.348</v>
      </c>
      <c r="K88" s="21">
        <f t="shared" si="8"/>
        <v>37.604</v>
      </c>
      <c r="L88" s="9">
        <v>0</v>
      </c>
      <c r="M88" s="9">
        <v>0</v>
      </c>
    </row>
    <row r="89" ht="14.25" spans="1:13">
      <c r="A89" s="9">
        <v>83</v>
      </c>
      <c r="B89" s="10" t="s">
        <v>48</v>
      </c>
      <c r="C89" s="11" t="s">
        <v>22</v>
      </c>
      <c r="D89" s="16">
        <v>3.13</v>
      </c>
      <c r="E89" s="13">
        <v>0.0358</v>
      </c>
      <c r="F89" s="14">
        <v>950</v>
      </c>
      <c r="G89" s="14">
        <f t="shared" si="5"/>
        <v>2973.5</v>
      </c>
      <c r="H89" s="14">
        <f t="shared" si="9"/>
        <v>106.42</v>
      </c>
      <c r="I89" s="21">
        <f t="shared" si="6"/>
        <v>21.284</v>
      </c>
      <c r="J89" s="21">
        <f t="shared" si="7"/>
        <v>47.889</v>
      </c>
      <c r="K89" s="21">
        <f t="shared" si="8"/>
        <v>37.247</v>
      </c>
      <c r="L89" s="9">
        <v>0</v>
      </c>
      <c r="M89" s="9">
        <v>0</v>
      </c>
    </row>
    <row r="90" ht="14.25" spans="1:13">
      <c r="A90" s="9">
        <v>84</v>
      </c>
      <c r="B90" s="10" t="s">
        <v>49</v>
      </c>
      <c r="C90" s="11" t="s">
        <v>22</v>
      </c>
      <c r="D90" s="16">
        <v>3.13</v>
      </c>
      <c r="E90" s="13">
        <v>0.0358</v>
      </c>
      <c r="F90" s="14">
        <v>950</v>
      </c>
      <c r="G90" s="14">
        <f t="shared" si="5"/>
        <v>2973.5</v>
      </c>
      <c r="H90" s="14">
        <f t="shared" si="9"/>
        <v>106.42</v>
      </c>
      <c r="I90" s="21">
        <f t="shared" si="6"/>
        <v>21.284</v>
      </c>
      <c r="J90" s="21">
        <f t="shared" si="7"/>
        <v>47.889</v>
      </c>
      <c r="K90" s="21">
        <f t="shared" si="8"/>
        <v>37.247</v>
      </c>
      <c r="L90" s="9">
        <v>0</v>
      </c>
      <c r="M90" s="9">
        <v>0</v>
      </c>
    </row>
    <row r="91" ht="14.25" spans="1:13">
      <c r="A91" s="9">
        <v>85</v>
      </c>
      <c r="B91" s="10" t="s">
        <v>50</v>
      </c>
      <c r="C91" s="11" t="s">
        <v>22</v>
      </c>
      <c r="D91" s="16">
        <v>3.12</v>
      </c>
      <c r="E91" s="13">
        <v>0.0358</v>
      </c>
      <c r="F91" s="14">
        <v>950</v>
      </c>
      <c r="G91" s="14">
        <f t="shared" si="5"/>
        <v>2964</v>
      </c>
      <c r="H91" s="14">
        <f t="shared" si="9"/>
        <v>106.08</v>
      </c>
      <c r="I91" s="21">
        <f t="shared" si="6"/>
        <v>21.216</v>
      </c>
      <c r="J91" s="21">
        <f t="shared" si="7"/>
        <v>47.736</v>
      </c>
      <c r="K91" s="21">
        <f t="shared" si="8"/>
        <v>37.128</v>
      </c>
      <c r="L91" s="9">
        <v>0</v>
      </c>
      <c r="M91" s="9">
        <v>0</v>
      </c>
    </row>
    <row r="92" ht="14.25" spans="1:13">
      <c r="A92" s="9">
        <v>86</v>
      </c>
      <c r="B92" s="10" t="s">
        <v>51</v>
      </c>
      <c r="C92" s="11" t="s">
        <v>22</v>
      </c>
      <c r="D92" s="16">
        <v>3.12</v>
      </c>
      <c r="E92" s="13">
        <v>0.0358</v>
      </c>
      <c r="F92" s="14">
        <v>950</v>
      </c>
      <c r="G92" s="14">
        <f t="shared" si="5"/>
        <v>2964</v>
      </c>
      <c r="H92" s="14">
        <f t="shared" si="9"/>
        <v>106.08</v>
      </c>
      <c r="I92" s="21">
        <f t="shared" si="6"/>
        <v>21.216</v>
      </c>
      <c r="J92" s="21">
        <f t="shared" si="7"/>
        <v>47.736</v>
      </c>
      <c r="K92" s="21">
        <f t="shared" si="8"/>
        <v>37.128</v>
      </c>
      <c r="L92" s="9">
        <v>0</v>
      </c>
      <c r="M92" s="9">
        <v>0</v>
      </c>
    </row>
    <row r="93" ht="14.25" spans="1:13">
      <c r="A93" s="9">
        <v>87</v>
      </c>
      <c r="B93" s="10" t="s">
        <v>52</v>
      </c>
      <c r="C93" s="11" t="s">
        <v>22</v>
      </c>
      <c r="D93" s="16">
        <v>3.1</v>
      </c>
      <c r="E93" s="13">
        <v>0.0358</v>
      </c>
      <c r="F93" s="14">
        <v>950</v>
      </c>
      <c r="G93" s="14">
        <f t="shared" si="5"/>
        <v>2945</v>
      </c>
      <c r="H93" s="14">
        <f t="shared" si="9"/>
        <v>105.4</v>
      </c>
      <c r="I93" s="21">
        <f t="shared" si="6"/>
        <v>21.08</v>
      </c>
      <c r="J93" s="21">
        <f t="shared" si="7"/>
        <v>47.43</v>
      </c>
      <c r="K93" s="21">
        <f t="shared" si="8"/>
        <v>36.89</v>
      </c>
      <c r="L93" s="9">
        <v>0</v>
      </c>
      <c r="M93" s="9">
        <v>0</v>
      </c>
    </row>
    <row r="94" ht="14.25" spans="1:13">
      <c r="A94" s="9">
        <v>88</v>
      </c>
      <c r="B94" s="10" t="s">
        <v>53</v>
      </c>
      <c r="C94" s="11" t="s">
        <v>22</v>
      </c>
      <c r="D94" s="16">
        <v>3.06</v>
      </c>
      <c r="E94" s="13">
        <v>0.0358</v>
      </c>
      <c r="F94" s="14">
        <v>950</v>
      </c>
      <c r="G94" s="14">
        <f t="shared" si="5"/>
        <v>2907</v>
      </c>
      <c r="H94" s="14">
        <f t="shared" si="9"/>
        <v>104.04</v>
      </c>
      <c r="I94" s="21">
        <f t="shared" si="6"/>
        <v>20.808</v>
      </c>
      <c r="J94" s="21">
        <f t="shared" si="7"/>
        <v>46.818</v>
      </c>
      <c r="K94" s="21">
        <f t="shared" si="8"/>
        <v>36.414</v>
      </c>
      <c r="L94" s="9">
        <v>0</v>
      </c>
      <c r="M94" s="9">
        <v>0</v>
      </c>
    </row>
    <row r="95" ht="14.25" spans="1:13">
      <c r="A95" s="9">
        <v>89</v>
      </c>
      <c r="B95" s="10" t="s">
        <v>54</v>
      </c>
      <c r="C95" s="11" t="s">
        <v>22</v>
      </c>
      <c r="D95" s="16">
        <v>3.05</v>
      </c>
      <c r="E95" s="13">
        <v>0.0358</v>
      </c>
      <c r="F95" s="14">
        <v>950</v>
      </c>
      <c r="G95" s="14">
        <f t="shared" si="5"/>
        <v>2897.5</v>
      </c>
      <c r="H95" s="14">
        <f t="shared" si="9"/>
        <v>103.7</v>
      </c>
      <c r="I95" s="21">
        <f t="shared" si="6"/>
        <v>20.74</v>
      </c>
      <c r="J95" s="21">
        <f t="shared" si="7"/>
        <v>46.665</v>
      </c>
      <c r="K95" s="21">
        <f t="shared" si="8"/>
        <v>36.295</v>
      </c>
      <c r="L95" s="9">
        <v>0</v>
      </c>
      <c r="M95" s="9">
        <v>0</v>
      </c>
    </row>
    <row r="96" ht="14.25" spans="1:13">
      <c r="A96" s="9">
        <v>90</v>
      </c>
      <c r="B96" s="10" t="s">
        <v>55</v>
      </c>
      <c r="C96" s="11" t="s">
        <v>22</v>
      </c>
      <c r="D96" s="16">
        <v>3.05</v>
      </c>
      <c r="E96" s="13">
        <v>0.0358</v>
      </c>
      <c r="F96" s="14">
        <v>950</v>
      </c>
      <c r="G96" s="14">
        <f t="shared" si="5"/>
        <v>2897.5</v>
      </c>
      <c r="H96" s="14">
        <f t="shared" si="9"/>
        <v>103.7</v>
      </c>
      <c r="I96" s="21">
        <f t="shared" si="6"/>
        <v>20.74</v>
      </c>
      <c r="J96" s="21">
        <f t="shared" si="7"/>
        <v>46.665</v>
      </c>
      <c r="K96" s="21">
        <f t="shared" si="8"/>
        <v>36.295</v>
      </c>
      <c r="L96" s="9">
        <v>0</v>
      </c>
      <c r="M96" s="9">
        <v>0</v>
      </c>
    </row>
    <row r="97" ht="14.25" spans="1:13">
      <c r="A97" s="9">
        <v>91</v>
      </c>
      <c r="B97" s="10" t="s">
        <v>56</v>
      </c>
      <c r="C97" s="11" t="s">
        <v>22</v>
      </c>
      <c r="D97" s="16">
        <v>3.04</v>
      </c>
      <c r="E97" s="13">
        <v>0.0358</v>
      </c>
      <c r="F97" s="14">
        <v>950</v>
      </c>
      <c r="G97" s="14">
        <f t="shared" si="5"/>
        <v>2888</v>
      </c>
      <c r="H97" s="14">
        <f t="shared" si="9"/>
        <v>103.36</v>
      </c>
      <c r="I97" s="21">
        <f t="shared" si="6"/>
        <v>20.672</v>
      </c>
      <c r="J97" s="21">
        <f t="shared" si="7"/>
        <v>46.512</v>
      </c>
      <c r="K97" s="21">
        <f t="shared" si="8"/>
        <v>36.176</v>
      </c>
      <c r="L97" s="9">
        <v>0</v>
      </c>
      <c r="M97" s="9">
        <v>0</v>
      </c>
    </row>
    <row r="98" ht="14.25" spans="1:13">
      <c r="A98" s="9">
        <v>92</v>
      </c>
      <c r="B98" s="10" t="s">
        <v>57</v>
      </c>
      <c r="C98" s="11" t="s">
        <v>22</v>
      </c>
      <c r="D98" s="16">
        <v>3.03</v>
      </c>
      <c r="E98" s="13">
        <v>0.0358</v>
      </c>
      <c r="F98" s="14">
        <v>950</v>
      </c>
      <c r="G98" s="14">
        <f t="shared" si="5"/>
        <v>2878.5</v>
      </c>
      <c r="H98" s="14">
        <f t="shared" si="9"/>
        <v>103.02</v>
      </c>
      <c r="I98" s="21">
        <f t="shared" si="6"/>
        <v>20.604</v>
      </c>
      <c r="J98" s="21">
        <f t="shared" si="7"/>
        <v>46.359</v>
      </c>
      <c r="K98" s="21">
        <f t="shared" si="8"/>
        <v>36.057</v>
      </c>
      <c r="L98" s="9">
        <v>0</v>
      </c>
      <c r="M98" s="9">
        <v>0</v>
      </c>
    </row>
    <row r="99" ht="14.25" spans="1:13">
      <c r="A99" s="9">
        <v>93</v>
      </c>
      <c r="B99" s="10" t="s">
        <v>58</v>
      </c>
      <c r="C99" s="11" t="s">
        <v>22</v>
      </c>
      <c r="D99" s="16">
        <v>3.02</v>
      </c>
      <c r="E99" s="13">
        <v>0.0358</v>
      </c>
      <c r="F99" s="14">
        <v>950</v>
      </c>
      <c r="G99" s="14">
        <f t="shared" si="5"/>
        <v>2869</v>
      </c>
      <c r="H99" s="14">
        <f t="shared" si="9"/>
        <v>102.68</v>
      </c>
      <c r="I99" s="21">
        <f t="shared" si="6"/>
        <v>20.536</v>
      </c>
      <c r="J99" s="21">
        <f t="shared" si="7"/>
        <v>46.206</v>
      </c>
      <c r="K99" s="21">
        <f t="shared" si="8"/>
        <v>35.938</v>
      </c>
      <c r="L99" s="9">
        <v>0</v>
      </c>
      <c r="M99" s="9">
        <v>0</v>
      </c>
    </row>
    <row r="100" ht="14.25" spans="1:13">
      <c r="A100" s="9">
        <v>94</v>
      </c>
      <c r="B100" s="10" t="s">
        <v>59</v>
      </c>
      <c r="C100" s="11" t="s">
        <v>22</v>
      </c>
      <c r="D100" s="16">
        <v>3.02</v>
      </c>
      <c r="E100" s="13">
        <v>0.0358</v>
      </c>
      <c r="F100" s="14">
        <v>950</v>
      </c>
      <c r="G100" s="14">
        <f t="shared" si="5"/>
        <v>2869</v>
      </c>
      <c r="H100" s="14">
        <f t="shared" si="9"/>
        <v>102.68</v>
      </c>
      <c r="I100" s="21">
        <f t="shared" si="6"/>
        <v>20.536</v>
      </c>
      <c r="J100" s="21">
        <f t="shared" si="7"/>
        <v>46.206</v>
      </c>
      <c r="K100" s="21">
        <f t="shared" si="8"/>
        <v>35.938</v>
      </c>
      <c r="L100" s="9">
        <v>0</v>
      </c>
      <c r="M100" s="9">
        <v>0</v>
      </c>
    </row>
    <row r="101" ht="14.25" spans="1:13">
      <c r="A101" s="9">
        <v>95</v>
      </c>
      <c r="B101" s="10" t="s">
        <v>60</v>
      </c>
      <c r="C101" s="11" t="s">
        <v>22</v>
      </c>
      <c r="D101" s="16">
        <v>3.01</v>
      </c>
      <c r="E101" s="13">
        <v>0.0358</v>
      </c>
      <c r="F101" s="14">
        <v>950</v>
      </c>
      <c r="G101" s="14">
        <f t="shared" si="5"/>
        <v>2859.5</v>
      </c>
      <c r="H101" s="14">
        <f t="shared" si="9"/>
        <v>102.34</v>
      </c>
      <c r="I101" s="21">
        <f t="shared" si="6"/>
        <v>20.468</v>
      </c>
      <c r="J101" s="21">
        <f t="shared" si="7"/>
        <v>46.053</v>
      </c>
      <c r="K101" s="21">
        <f t="shared" si="8"/>
        <v>35.819</v>
      </c>
      <c r="L101" s="9">
        <v>0</v>
      </c>
      <c r="M101" s="9">
        <v>0</v>
      </c>
    </row>
    <row r="102" ht="14.25" spans="1:13">
      <c r="A102" s="9">
        <v>96</v>
      </c>
      <c r="B102" s="10" t="s">
        <v>61</v>
      </c>
      <c r="C102" s="11" t="s">
        <v>22</v>
      </c>
      <c r="D102" s="16">
        <v>3</v>
      </c>
      <c r="E102" s="13">
        <v>0.0358</v>
      </c>
      <c r="F102" s="14">
        <v>950</v>
      </c>
      <c r="G102" s="14">
        <f t="shared" si="5"/>
        <v>2850</v>
      </c>
      <c r="H102" s="14">
        <f t="shared" si="9"/>
        <v>102</v>
      </c>
      <c r="I102" s="21">
        <f t="shared" si="6"/>
        <v>20.4</v>
      </c>
      <c r="J102" s="21">
        <f t="shared" si="7"/>
        <v>45.9</v>
      </c>
      <c r="K102" s="21">
        <f t="shared" si="8"/>
        <v>35.7</v>
      </c>
      <c r="L102" s="9">
        <v>0</v>
      </c>
      <c r="M102" s="9">
        <v>0</v>
      </c>
    </row>
    <row r="103" ht="14.25" spans="1:13">
      <c r="A103" s="9">
        <v>97</v>
      </c>
      <c r="B103" s="10" t="s">
        <v>62</v>
      </c>
      <c r="C103" s="11" t="s">
        <v>22</v>
      </c>
      <c r="D103" s="16">
        <v>2.99</v>
      </c>
      <c r="E103" s="13">
        <v>0.0358</v>
      </c>
      <c r="F103" s="14">
        <v>950</v>
      </c>
      <c r="G103" s="14">
        <f t="shared" si="5"/>
        <v>2840.5</v>
      </c>
      <c r="H103" s="14">
        <f t="shared" si="9"/>
        <v>101.66</v>
      </c>
      <c r="I103" s="21">
        <f t="shared" si="6"/>
        <v>20.332</v>
      </c>
      <c r="J103" s="21">
        <f t="shared" si="7"/>
        <v>45.747</v>
      </c>
      <c r="K103" s="21">
        <f t="shared" si="8"/>
        <v>35.581</v>
      </c>
      <c r="L103" s="9">
        <v>0</v>
      </c>
      <c r="M103" s="9">
        <v>0</v>
      </c>
    </row>
    <row r="104" ht="14.25" spans="1:13">
      <c r="A104" s="9">
        <v>98</v>
      </c>
      <c r="B104" s="10" t="s">
        <v>63</v>
      </c>
      <c r="C104" s="11" t="s">
        <v>22</v>
      </c>
      <c r="D104" s="16">
        <v>2.98</v>
      </c>
      <c r="E104" s="13">
        <v>0.0358</v>
      </c>
      <c r="F104" s="14">
        <v>950</v>
      </c>
      <c r="G104" s="14">
        <f t="shared" si="5"/>
        <v>2831</v>
      </c>
      <c r="H104" s="14">
        <f t="shared" si="9"/>
        <v>101.32</v>
      </c>
      <c r="I104" s="21">
        <f t="shared" si="6"/>
        <v>20.264</v>
      </c>
      <c r="J104" s="21">
        <f t="shared" si="7"/>
        <v>45.594</v>
      </c>
      <c r="K104" s="21">
        <f t="shared" si="8"/>
        <v>35.462</v>
      </c>
      <c r="L104" s="9">
        <v>0</v>
      </c>
      <c r="M104" s="9">
        <v>0</v>
      </c>
    </row>
    <row r="105" ht="14.25" spans="1:13">
      <c r="A105" s="9">
        <v>99</v>
      </c>
      <c r="B105" s="10" t="s">
        <v>64</v>
      </c>
      <c r="C105" s="11" t="s">
        <v>22</v>
      </c>
      <c r="D105" s="16">
        <v>2.96</v>
      </c>
      <c r="E105" s="13">
        <v>0.0358</v>
      </c>
      <c r="F105" s="14">
        <v>950</v>
      </c>
      <c r="G105" s="14">
        <f t="shared" si="5"/>
        <v>2812</v>
      </c>
      <c r="H105" s="14">
        <f t="shared" si="9"/>
        <v>100.64</v>
      </c>
      <c r="I105" s="21">
        <f t="shared" si="6"/>
        <v>20.128</v>
      </c>
      <c r="J105" s="21">
        <f t="shared" si="7"/>
        <v>45.288</v>
      </c>
      <c r="K105" s="21">
        <f t="shared" si="8"/>
        <v>35.224</v>
      </c>
      <c r="L105" s="9">
        <v>0</v>
      </c>
      <c r="M105" s="9">
        <v>0</v>
      </c>
    </row>
    <row r="106" ht="14.25" spans="1:13">
      <c r="A106" s="9">
        <v>100</v>
      </c>
      <c r="B106" s="10" t="s">
        <v>65</v>
      </c>
      <c r="C106" s="11" t="s">
        <v>22</v>
      </c>
      <c r="D106" s="16">
        <v>2.96</v>
      </c>
      <c r="E106" s="13">
        <v>0.0358</v>
      </c>
      <c r="F106" s="14">
        <v>950</v>
      </c>
      <c r="G106" s="14">
        <f t="shared" si="5"/>
        <v>2812</v>
      </c>
      <c r="H106" s="14">
        <f t="shared" si="9"/>
        <v>100.64</v>
      </c>
      <c r="I106" s="21">
        <f t="shared" si="6"/>
        <v>20.128</v>
      </c>
      <c r="J106" s="21">
        <f t="shared" si="7"/>
        <v>45.288</v>
      </c>
      <c r="K106" s="21">
        <f t="shared" si="8"/>
        <v>35.224</v>
      </c>
      <c r="L106" s="9">
        <v>0</v>
      </c>
      <c r="M106" s="9">
        <v>0</v>
      </c>
    </row>
    <row r="107" ht="14.25" spans="1:13">
      <c r="A107" s="9">
        <v>101</v>
      </c>
      <c r="B107" s="10" t="s">
        <v>44</v>
      </c>
      <c r="C107" s="11" t="s">
        <v>22</v>
      </c>
      <c r="D107" s="16">
        <v>2.96</v>
      </c>
      <c r="E107" s="13">
        <v>0.0358</v>
      </c>
      <c r="F107" s="14">
        <v>950</v>
      </c>
      <c r="G107" s="14">
        <f t="shared" si="5"/>
        <v>2812</v>
      </c>
      <c r="H107" s="14">
        <f t="shared" si="9"/>
        <v>100.64</v>
      </c>
      <c r="I107" s="21">
        <f t="shared" si="6"/>
        <v>20.128</v>
      </c>
      <c r="J107" s="21">
        <f t="shared" si="7"/>
        <v>45.288</v>
      </c>
      <c r="K107" s="21">
        <f t="shared" si="8"/>
        <v>35.224</v>
      </c>
      <c r="L107" s="9">
        <v>0</v>
      </c>
      <c r="M107" s="9">
        <v>0</v>
      </c>
    </row>
    <row r="108" ht="14.25" spans="1:13">
      <c r="A108" s="9">
        <v>102</v>
      </c>
      <c r="B108" s="10" t="s">
        <v>66</v>
      </c>
      <c r="C108" s="11" t="s">
        <v>22</v>
      </c>
      <c r="D108" s="16">
        <v>2.95</v>
      </c>
      <c r="E108" s="13">
        <v>0.0358</v>
      </c>
      <c r="F108" s="14">
        <v>950</v>
      </c>
      <c r="G108" s="14">
        <f t="shared" si="5"/>
        <v>2802.5</v>
      </c>
      <c r="H108" s="14">
        <f t="shared" si="9"/>
        <v>100.3</v>
      </c>
      <c r="I108" s="21">
        <f t="shared" si="6"/>
        <v>20.06</v>
      </c>
      <c r="J108" s="21">
        <f t="shared" si="7"/>
        <v>45.135</v>
      </c>
      <c r="K108" s="21">
        <f t="shared" si="8"/>
        <v>35.105</v>
      </c>
      <c r="L108" s="9">
        <v>0</v>
      </c>
      <c r="M108" s="9">
        <v>0</v>
      </c>
    </row>
    <row r="109" ht="14.25" spans="1:13">
      <c r="A109" s="9">
        <v>103</v>
      </c>
      <c r="B109" s="10" t="s">
        <v>67</v>
      </c>
      <c r="C109" s="11" t="s">
        <v>22</v>
      </c>
      <c r="D109" s="16">
        <v>2.95</v>
      </c>
      <c r="E109" s="13">
        <v>0.0358</v>
      </c>
      <c r="F109" s="14">
        <v>950</v>
      </c>
      <c r="G109" s="14">
        <f t="shared" si="5"/>
        <v>2802.5</v>
      </c>
      <c r="H109" s="14">
        <f t="shared" si="9"/>
        <v>100.3</v>
      </c>
      <c r="I109" s="21">
        <f t="shared" si="6"/>
        <v>20.06</v>
      </c>
      <c r="J109" s="21">
        <f t="shared" si="7"/>
        <v>45.135</v>
      </c>
      <c r="K109" s="21">
        <f t="shared" si="8"/>
        <v>35.105</v>
      </c>
      <c r="L109" s="9">
        <v>0</v>
      </c>
      <c r="M109" s="9">
        <v>0</v>
      </c>
    </row>
    <row r="110" ht="14.25" spans="1:13">
      <c r="A110" s="9">
        <v>104</v>
      </c>
      <c r="B110" s="10" t="s">
        <v>68</v>
      </c>
      <c r="C110" s="11" t="s">
        <v>22</v>
      </c>
      <c r="D110" s="16">
        <v>2.94</v>
      </c>
      <c r="E110" s="13">
        <v>0.0358</v>
      </c>
      <c r="F110" s="14">
        <v>950</v>
      </c>
      <c r="G110" s="14">
        <f t="shared" si="5"/>
        <v>2793</v>
      </c>
      <c r="H110" s="14">
        <f t="shared" si="9"/>
        <v>99.96</v>
      </c>
      <c r="I110" s="21">
        <f t="shared" si="6"/>
        <v>19.992</v>
      </c>
      <c r="J110" s="21">
        <f t="shared" si="7"/>
        <v>44.982</v>
      </c>
      <c r="K110" s="21">
        <f t="shared" si="8"/>
        <v>34.986</v>
      </c>
      <c r="L110" s="9">
        <v>0</v>
      </c>
      <c r="M110" s="9">
        <v>0</v>
      </c>
    </row>
    <row r="111" ht="14.25" spans="1:13">
      <c r="A111" s="9">
        <v>105</v>
      </c>
      <c r="B111" s="10" t="s">
        <v>69</v>
      </c>
      <c r="C111" s="11" t="s">
        <v>22</v>
      </c>
      <c r="D111" s="16">
        <v>2.92</v>
      </c>
      <c r="E111" s="13">
        <v>0.0358</v>
      </c>
      <c r="F111" s="14">
        <v>950</v>
      </c>
      <c r="G111" s="14">
        <f t="shared" si="5"/>
        <v>2774</v>
      </c>
      <c r="H111" s="14">
        <f t="shared" si="9"/>
        <v>99.28</v>
      </c>
      <c r="I111" s="21">
        <f t="shared" si="6"/>
        <v>19.856</v>
      </c>
      <c r="J111" s="21">
        <f t="shared" si="7"/>
        <v>44.676</v>
      </c>
      <c r="K111" s="21">
        <f t="shared" si="8"/>
        <v>34.748</v>
      </c>
      <c r="L111" s="9">
        <v>0</v>
      </c>
      <c r="M111" s="9">
        <v>0</v>
      </c>
    </row>
    <row r="112" ht="14.25" spans="1:13">
      <c r="A112" s="9">
        <v>106</v>
      </c>
      <c r="B112" s="10" t="s">
        <v>70</v>
      </c>
      <c r="C112" s="11" t="s">
        <v>22</v>
      </c>
      <c r="D112" s="16">
        <v>2.92</v>
      </c>
      <c r="E112" s="13">
        <v>0.0358</v>
      </c>
      <c r="F112" s="14">
        <v>950</v>
      </c>
      <c r="G112" s="14">
        <f t="shared" si="5"/>
        <v>2774</v>
      </c>
      <c r="H112" s="14">
        <f t="shared" si="9"/>
        <v>99.28</v>
      </c>
      <c r="I112" s="21">
        <f t="shared" si="6"/>
        <v>19.856</v>
      </c>
      <c r="J112" s="21">
        <f t="shared" si="7"/>
        <v>44.676</v>
      </c>
      <c r="K112" s="21">
        <f t="shared" si="8"/>
        <v>34.748</v>
      </c>
      <c r="L112" s="9">
        <v>0</v>
      </c>
      <c r="M112" s="9">
        <v>0</v>
      </c>
    </row>
    <row r="113" ht="14.25" spans="1:13">
      <c r="A113" s="9">
        <v>107</v>
      </c>
      <c r="B113" s="10" t="s">
        <v>71</v>
      </c>
      <c r="C113" s="11" t="s">
        <v>22</v>
      </c>
      <c r="D113" s="16">
        <v>2.88</v>
      </c>
      <c r="E113" s="13">
        <v>0.0358</v>
      </c>
      <c r="F113" s="14">
        <v>950</v>
      </c>
      <c r="G113" s="14">
        <f t="shared" si="5"/>
        <v>2736</v>
      </c>
      <c r="H113" s="14">
        <f t="shared" si="9"/>
        <v>97.92</v>
      </c>
      <c r="I113" s="21">
        <f t="shared" si="6"/>
        <v>19.584</v>
      </c>
      <c r="J113" s="21">
        <f t="shared" si="7"/>
        <v>44.064</v>
      </c>
      <c r="K113" s="21">
        <f t="shared" si="8"/>
        <v>34.272</v>
      </c>
      <c r="L113" s="9">
        <v>0</v>
      </c>
      <c r="M113" s="9">
        <v>0</v>
      </c>
    </row>
    <row r="114" ht="14.25" spans="1:13">
      <c r="A114" s="9">
        <v>108</v>
      </c>
      <c r="B114" s="10" t="s">
        <v>72</v>
      </c>
      <c r="C114" s="11" t="s">
        <v>22</v>
      </c>
      <c r="D114" s="16">
        <v>2.85</v>
      </c>
      <c r="E114" s="13">
        <v>0.0358</v>
      </c>
      <c r="F114" s="14">
        <v>950</v>
      </c>
      <c r="G114" s="14">
        <f t="shared" si="5"/>
        <v>2707.5</v>
      </c>
      <c r="H114" s="14">
        <f t="shared" si="9"/>
        <v>96.9</v>
      </c>
      <c r="I114" s="21">
        <f t="shared" si="6"/>
        <v>19.38</v>
      </c>
      <c r="J114" s="21">
        <f t="shared" si="7"/>
        <v>43.605</v>
      </c>
      <c r="K114" s="21">
        <f t="shared" si="8"/>
        <v>33.915</v>
      </c>
      <c r="L114" s="9">
        <v>0</v>
      </c>
      <c r="M114" s="9">
        <v>0</v>
      </c>
    </row>
    <row r="115" ht="14.25" spans="1:13">
      <c r="A115" s="9">
        <v>109</v>
      </c>
      <c r="B115" s="10" t="s">
        <v>73</v>
      </c>
      <c r="C115" s="11" t="s">
        <v>22</v>
      </c>
      <c r="D115" s="16">
        <v>2.81</v>
      </c>
      <c r="E115" s="13">
        <v>0.0358</v>
      </c>
      <c r="F115" s="14">
        <v>950</v>
      </c>
      <c r="G115" s="14">
        <f t="shared" si="5"/>
        <v>2669.5</v>
      </c>
      <c r="H115" s="14">
        <f t="shared" si="9"/>
        <v>95.54</v>
      </c>
      <c r="I115" s="21">
        <f t="shared" si="6"/>
        <v>19.108</v>
      </c>
      <c r="J115" s="21">
        <f t="shared" si="7"/>
        <v>42.993</v>
      </c>
      <c r="K115" s="21">
        <f t="shared" si="8"/>
        <v>33.439</v>
      </c>
      <c r="L115" s="9">
        <v>0</v>
      </c>
      <c r="M115" s="9">
        <v>0</v>
      </c>
    </row>
    <row r="116" ht="14.25" spans="1:13">
      <c r="A116" s="9">
        <v>110</v>
      </c>
      <c r="B116" s="10" t="s">
        <v>74</v>
      </c>
      <c r="C116" s="11" t="s">
        <v>22</v>
      </c>
      <c r="D116" s="16">
        <v>2.81</v>
      </c>
      <c r="E116" s="13">
        <v>0.0358</v>
      </c>
      <c r="F116" s="14">
        <v>950</v>
      </c>
      <c r="G116" s="14">
        <f t="shared" si="5"/>
        <v>2669.5</v>
      </c>
      <c r="H116" s="14">
        <f t="shared" si="9"/>
        <v>95.54</v>
      </c>
      <c r="I116" s="21">
        <f t="shared" si="6"/>
        <v>19.108</v>
      </c>
      <c r="J116" s="21">
        <f t="shared" si="7"/>
        <v>42.993</v>
      </c>
      <c r="K116" s="21">
        <f t="shared" si="8"/>
        <v>33.439</v>
      </c>
      <c r="L116" s="9">
        <v>0</v>
      </c>
      <c r="M116" s="9">
        <v>0</v>
      </c>
    </row>
    <row r="117" ht="14.25" spans="1:13">
      <c r="A117" s="9">
        <v>111</v>
      </c>
      <c r="B117" s="10" t="s">
        <v>75</v>
      </c>
      <c r="C117" s="11" t="s">
        <v>22</v>
      </c>
      <c r="D117" s="16">
        <v>2.8</v>
      </c>
      <c r="E117" s="13">
        <v>0.0358</v>
      </c>
      <c r="F117" s="14">
        <v>950</v>
      </c>
      <c r="G117" s="14">
        <f t="shared" si="5"/>
        <v>2660</v>
      </c>
      <c r="H117" s="14">
        <f t="shared" si="9"/>
        <v>95.2</v>
      </c>
      <c r="I117" s="21">
        <f t="shared" si="6"/>
        <v>19.04</v>
      </c>
      <c r="J117" s="21">
        <f t="shared" si="7"/>
        <v>42.84</v>
      </c>
      <c r="K117" s="21">
        <f t="shared" si="8"/>
        <v>33.32</v>
      </c>
      <c r="L117" s="9">
        <v>0</v>
      </c>
      <c r="M117" s="9">
        <v>0</v>
      </c>
    </row>
    <row r="118" ht="14.25" spans="1:13">
      <c r="A118" s="9">
        <v>112</v>
      </c>
      <c r="B118" s="10" t="s">
        <v>76</v>
      </c>
      <c r="C118" s="11" t="s">
        <v>22</v>
      </c>
      <c r="D118" s="16">
        <v>2.79</v>
      </c>
      <c r="E118" s="13">
        <v>0.0358</v>
      </c>
      <c r="F118" s="14">
        <v>950</v>
      </c>
      <c r="G118" s="14">
        <f t="shared" ref="G118:G181" si="10">D118*F118</f>
        <v>2650.5</v>
      </c>
      <c r="H118" s="14">
        <f t="shared" si="9"/>
        <v>94.86</v>
      </c>
      <c r="I118" s="21">
        <f t="shared" ref="I118:I181" si="11">H118*0.2</f>
        <v>18.972</v>
      </c>
      <c r="J118" s="21">
        <f t="shared" ref="J118:J181" si="12">H118*0.45</f>
        <v>42.687</v>
      </c>
      <c r="K118" s="21">
        <f t="shared" ref="K118:K181" si="13">H118*0.35</f>
        <v>33.201</v>
      </c>
      <c r="L118" s="9">
        <v>0</v>
      </c>
      <c r="M118" s="9">
        <v>0</v>
      </c>
    </row>
    <row r="119" ht="14.25" spans="1:13">
      <c r="A119" s="9">
        <v>113</v>
      </c>
      <c r="B119" s="10" t="s">
        <v>77</v>
      </c>
      <c r="C119" s="11" t="s">
        <v>22</v>
      </c>
      <c r="D119" s="16">
        <v>2.79</v>
      </c>
      <c r="E119" s="13">
        <v>0.0358</v>
      </c>
      <c r="F119" s="14">
        <v>950</v>
      </c>
      <c r="G119" s="14">
        <f t="shared" si="10"/>
        <v>2650.5</v>
      </c>
      <c r="H119" s="14">
        <f t="shared" si="9"/>
        <v>94.86</v>
      </c>
      <c r="I119" s="21">
        <f t="shared" si="11"/>
        <v>18.972</v>
      </c>
      <c r="J119" s="21">
        <f t="shared" si="12"/>
        <v>42.687</v>
      </c>
      <c r="K119" s="21">
        <f t="shared" si="13"/>
        <v>33.201</v>
      </c>
      <c r="L119" s="9">
        <v>0</v>
      </c>
      <c r="M119" s="9">
        <v>0</v>
      </c>
    </row>
    <row r="120" ht="14.25" spans="1:13">
      <c r="A120" s="9">
        <v>114</v>
      </c>
      <c r="B120" s="10" t="s">
        <v>78</v>
      </c>
      <c r="C120" s="11" t="s">
        <v>22</v>
      </c>
      <c r="D120" s="16">
        <v>2.79</v>
      </c>
      <c r="E120" s="13">
        <v>0.0358</v>
      </c>
      <c r="F120" s="14">
        <v>950</v>
      </c>
      <c r="G120" s="14">
        <f t="shared" si="10"/>
        <v>2650.5</v>
      </c>
      <c r="H120" s="14">
        <f t="shared" si="9"/>
        <v>94.86</v>
      </c>
      <c r="I120" s="21">
        <f t="shared" si="11"/>
        <v>18.972</v>
      </c>
      <c r="J120" s="21">
        <f t="shared" si="12"/>
        <v>42.687</v>
      </c>
      <c r="K120" s="21">
        <f t="shared" si="13"/>
        <v>33.201</v>
      </c>
      <c r="L120" s="9">
        <v>0</v>
      </c>
      <c r="M120" s="9">
        <v>0</v>
      </c>
    </row>
    <row r="121" ht="14.25" spans="1:13">
      <c r="A121" s="9">
        <v>115</v>
      </c>
      <c r="B121" s="10" t="s">
        <v>79</v>
      </c>
      <c r="C121" s="11" t="s">
        <v>22</v>
      </c>
      <c r="D121" s="16">
        <v>2.76</v>
      </c>
      <c r="E121" s="13">
        <v>0.0358</v>
      </c>
      <c r="F121" s="14">
        <v>950</v>
      </c>
      <c r="G121" s="14">
        <f t="shared" si="10"/>
        <v>2622</v>
      </c>
      <c r="H121" s="14">
        <f t="shared" si="9"/>
        <v>93.84</v>
      </c>
      <c r="I121" s="21">
        <f t="shared" si="11"/>
        <v>18.768</v>
      </c>
      <c r="J121" s="21">
        <f t="shared" si="12"/>
        <v>42.228</v>
      </c>
      <c r="K121" s="21">
        <f t="shared" si="13"/>
        <v>32.844</v>
      </c>
      <c r="L121" s="9">
        <v>0</v>
      </c>
      <c r="M121" s="9">
        <v>0</v>
      </c>
    </row>
    <row r="122" ht="14.25" spans="1:13">
      <c r="A122" s="9">
        <v>116</v>
      </c>
      <c r="B122" s="10" t="s">
        <v>57</v>
      </c>
      <c r="C122" s="11" t="s">
        <v>22</v>
      </c>
      <c r="D122" s="16">
        <v>2.76</v>
      </c>
      <c r="E122" s="13">
        <v>0.0358</v>
      </c>
      <c r="F122" s="14">
        <v>950</v>
      </c>
      <c r="G122" s="14">
        <f t="shared" si="10"/>
        <v>2622</v>
      </c>
      <c r="H122" s="14">
        <f t="shared" si="9"/>
        <v>93.84</v>
      </c>
      <c r="I122" s="21">
        <f t="shared" si="11"/>
        <v>18.768</v>
      </c>
      <c r="J122" s="21">
        <f t="shared" si="12"/>
        <v>42.228</v>
      </c>
      <c r="K122" s="21">
        <f t="shared" si="13"/>
        <v>32.844</v>
      </c>
      <c r="L122" s="9">
        <v>0</v>
      </c>
      <c r="M122" s="9">
        <v>0</v>
      </c>
    </row>
    <row r="123" ht="14.25" spans="1:13">
      <c r="A123" s="9">
        <v>117</v>
      </c>
      <c r="B123" s="10" t="s">
        <v>80</v>
      </c>
      <c r="C123" s="11" t="s">
        <v>22</v>
      </c>
      <c r="D123" s="16">
        <v>2.75</v>
      </c>
      <c r="E123" s="13">
        <v>0.0358</v>
      </c>
      <c r="F123" s="14">
        <v>950</v>
      </c>
      <c r="G123" s="14">
        <f t="shared" si="10"/>
        <v>2612.5</v>
      </c>
      <c r="H123" s="14">
        <f t="shared" si="9"/>
        <v>93.5</v>
      </c>
      <c r="I123" s="21">
        <f t="shared" si="11"/>
        <v>18.7</v>
      </c>
      <c r="J123" s="21">
        <f t="shared" si="12"/>
        <v>42.075</v>
      </c>
      <c r="K123" s="21">
        <f t="shared" si="13"/>
        <v>32.725</v>
      </c>
      <c r="L123" s="9">
        <v>0</v>
      </c>
      <c r="M123" s="9">
        <v>0</v>
      </c>
    </row>
    <row r="124" ht="14.25" spans="1:13">
      <c r="A124" s="9">
        <v>118</v>
      </c>
      <c r="B124" s="10" t="s">
        <v>81</v>
      </c>
      <c r="C124" s="11" t="s">
        <v>22</v>
      </c>
      <c r="D124" s="16">
        <v>2.75</v>
      </c>
      <c r="E124" s="13">
        <v>0.0358</v>
      </c>
      <c r="F124" s="14">
        <v>950</v>
      </c>
      <c r="G124" s="14">
        <f t="shared" si="10"/>
        <v>2612.5</v>
      </c>
      <c r="H124" s="14">
        <f t="shared" si="9"/>
        <v>93.5</v>
      </c>
      <c r="I124" s="21">
        <f t="shared" si="11"/>
        <v>18.7</v>
      </c>
      <c r="J124" s="21">
        <f t="shared" si="12"/>
        <v>42.075</v>
      </c>
      <c r="K124" s="21">
        <f t="shared" si="13"/>
        <v>32.725</v>
      </c>
      <c r="L124" s="9">
        <v>0</v>
      </c>
      <c r="M124" s="9">
        <v>0</v>
      </c>
    </row>
    <row r="125" ht="14.25" spans="1:13">
      <c r="A125" s="9">
        <v>119</v>
      </c>
      <c r="B125" s="10" t="s">
        <v>38</v>
      </c>
      <c r="C125" s="11" t="s">
        <v>22</v>
      </c>
      <c r="D125" s="16">
        <v>2.74</v>
      </c>
      <c r="E125" s="13">
        <v>0.0358</v>
      </c>
      <c r="F125" s="14">
        <v>950</v>
      </c>
      <c r="G125" s="14">
        <f t="shared" si="10"/>
        <v>2603</v>
      </c>
      <c r="H125" s="14">
        <f t="shared" si="9"/>
        <v>93.16</v>
      </c>
      <c r="I125" s="21">
        <f t="shared" si="11"/>
        <v>18.632</v>
      </c>
      <c r="J125" s="21">
        <f t="shared" si="12"/>
        <v>41.922</v>
      </c>
      <c r="K125" s="21">
        <f t="shared" si="13"/>
        <v>32.606</v>
      </c>
      <c r="L125" s="9">
        <v>0</v>
      </c>
      <c r="M125" s="9">
        <v>0</v>
      </c>
    </row>
    <row r="126" ht="14.25" spans="1:13">
      <c r="A126" s="9">
        <v>120</v>
      </c>
      <c r="B126" s="10" t="s">
        <v>82</v>
      </c>
      <c r="C126" s="11" t="s">
        <v>22</v>
      </c>
      <c r="D126" s="16">
        <v>2.69</v>
      </c>
      <c r="E126" s="13">
        <v>0.0358</v>
      </c>
      <c r="F126" s="14">
        <v>950</v>
      </c>
      <c r="G126" s="14">
        <f t="shared" si="10"/>
        <v>2555.5</v>
      </c>
      <c r="H126" s="14">
        <f t="shared" si="9"/>
        <v>91.46</v>
      </c>
      <c r="I126" s="21">
        <f t="shared" si="11"/>
        <v>18.292</v>
      </c>
      <c r="J126" s="21">
        <f t="shared" si="12"/>
        <v>41.157</v>
      </c>
      <c r="K126" s="21">
        <f t="shared" si="13"/>
        <v>32.011</v>
      </c>
      <c r="L126" s="9">
        <v>0</v>
      </c>
      <c r="M126" s="9">
        <v>0</v>
      </c>
    </row>
    <row r="127" ht="14.25" spans="1:13">
      <c r="A127" s="9">
        <v>121</v>
      </c>
      <c r="B127" s="10" t="s">
        <v>83</v>
      </c>
      <c r="C127" s="11" t="s">
        <v>22</v>
      </c>
      <c r="D127" s="16">
        <v>2.69</v>
      </c>
      <c r="E127" s="13">
        <v>0.0358</v>
      </c>
      <c r="F127" s="14">
        <v>950</v>
      </c>
      <c r="G127" s="14">
        <f t="shared" si="10"/>
        <v>2555.5</v>
      </c>
      <c r="H127" s="14">
        <f t="shared" si="9"/>
        <v>91.46</v>
      </c>
      <c r="I127" s="21">
        <f t="shared" si="11"/>
        <v>18.292</v>
      </c>
      <c r="J127" s="21">
        <f t="shared" si="12"/>
        <v>41.157</v>
      </c>
      <c r="K127" s="21">
        <f t="shared" si="13"/>
        <v>32.011</v>
      </c>
      <c r="L127" s="9">
        <v>0</v>
      </c>
      <c r="M127" s="9">
        <v>0</v>
      </c>
    </row>
    <row r="128" ht="14.25" spans="1:13">
      <c r="A128" s="9">
        <v>122</v>
      </c>
      <c r="B128" s="10" t="s">
        <v>84</v>
      </c>
      <c r="C128" s="11" t="s">
        <v>22</v>
      </c>
      <c r="D128" s="16">
        <v>2.68</v>
      </c>
      <c r="E128" s="13">
        <v>0.0358</v>
      </c>
      <c r="F128" s="14">
        <v>950</v>
      </c>
      <c r="G128" s="14">
        <f t="shared" si="10"/>
        <v>2546</v>
      </c>
      <c r="H128" s="14">
        <f t="shared" si="9"/>
        <v>91.12</v>
      </c>
      <c r="I128" s="21">
        <f t="shared" si="11"/>
        <v>18.224</v>
      </c>
      <c r="J128" s="21">
        <f t="shared" si="12"/>
        <v>41.004</v>
      </c>
      <c r="K128" s="21">
        <f t="shared" si="13"/>
        <v>31.892</v>
      </c>
      <c r="L128" s="9">
        <v>0</v>
      </c>
      <c r="M128" s="9">
        <v>0</v>
      </c>
    </row>
    <row r="129" ht="14.25" spans="1:13">
      <c r="A129" s="9">
        <v>123</v>
      </c>
      <c r="B129" s="10" t="s">
        <v>85</v>
      </c>
      <c r="C129" s="11" t="s">
        <v>22</v>
      </c>
      <c r="D129" s="16">
        <v>2.68</v>
      </c>
      <c r="E129" s="13">
        <v>0.0358</v>
      </c>
      <c r="F129" s="14">
        <v>950</v>
      </c>
      <c r="G129" s="14">
        <f t="shared" si="10"/>
        <v>2546</v>
      </c>
      <c r="H129" s="14">
        <f t="shared" si="9"/>
        <v>91.12</v>
      </c>
      <c r="I129" s="21">
        <f t="shared" si="11"/>
        <v>18.224</v>
      </c>
      <c r="J129" s="21">
        <f t="shared" si="12"/>
        <v>41.004</v>
      </c>
      <c r="K129" s="21">
        <f t="shared" si="13"/>
        <v>31.892</v>
      </c>
      <c r="L129" s="9">
        <v>0</v>
      </c>
      <c r="M129" s="9">
        <v>0</v>
      </c>
    </row>
    <row r="130" ht="14.25" spans="1:13">
      <c r="A130" s="9">
        <v>124</v>
      </c>
      <c r="B130" s="10" t="s">
        <v>86</v>
      </c>
      <c r="C130" s="11" t="s">
        <v>22</v>
      </c>
      <c r="D130" s="16">
        <v>2.68</v>
      </c>
      <c r="E130" s="13">
        <v>0.0358</v>
      </c>
      <c r="F130" s="14">
        <v>950</v>
      </c>
      <c r="G130" s="14">
        <f t="shared" si="10"/>
        <v>2546</v>
      </c>
      <c r="H130" s="14">
        <f t="shared" si="9"/>
        <v>91.12</v>
      </c>
      <c r="I130" s="21">
        <f t="shared" si="11"/>
        <v>18.224</v>
      </c>
      <c r="J130" s="21">
        <f t="shared" si="12"/>
        <v>41.004</v>
      </c>
      <c r="K130" s="21">
        <f t="shared" si="13"/>
        <v>31.892</v>
      </c>
      <c r="L130" s="9">
        <v>0</v>
      </c>
      <c r="M130" s="9">
        <v>0</v>
      </c>
    </row>
    <row r="131" ht="14.25" spans="1:13">
      <c r="A131" s="9">
        <v>125</v>
      </c>
      <c r="B131" s="10" t="s">
        <v>87</v>
      </c>
      <c r="C131" s="11" t="s">
        <v>22</v>
      </c>
      <c r="D131" s="16">
        <v>2.68</v>
      </c>
      <c r="E131" s="13">
        <v>0.0358</v>
      </c>
      <c r="F131" s="14">
        <v>950</v>
      </c>
      <c r="G131" s="14">
        <f t="shared" si="10"/>
        <v>2546</v>
      </c>
      <c r="H131" s="14">
        <f t="shared" si="9"/>
        <v>91.12</v>
      </c>
      <c r="I131" s="21">
        <f t="shared" si="11"/>
        <v>18.224</v>
      </c>
      <c r="J131" s="21">
        <f t="shared" si="12"/>
        <v>41.004</v>
      </c>
      <c r="K131" s="21">
        <f t="shared" si="13"/>
        <v>31.892</v>
      </c>
      <c r="L131" s="9">
        <v>0</v>
      </c>
      <c r="M131" s="9">
        <v>0</v>
      </c>
    </row>
    <row r="132" ht="14.25" spans="1:13">
      <c r="A132" s="9">
        <v>126</v>
      </c>
      <c r="B132" s="10" t="s">
        <v>88</v>
      </c>
      <c r="C132" s="11" t="s">
        <v>22</v>
      </c>
      <c r="D132" s="16">
        <v>2.68</v>
      </c>
      <c r="E132" s="13">
        <v>0.0358</v>
      </c>
      <c r="F132" s="14">
        <v>950</v>
      </c>
      <c r="G132" s="14">
        <f t="shared" si="10"/>
        <v>2546</v>
      </c>
      <c r="H132" s="14">
        <f t="shared" si="9"/>
        <v>91.12</v>
      </c>
      <c r="I132" s="21">
        <f t="shared" si="11"/>
        <v>18.224</v>
      </c>
      <c r="J132" s="21">
        <f t="shared" si="12"/>
        <v>41.004</v>
      </c>
      <c r="K132" s="21">
        <f t="shared" si="13"/>
        <v>31.892</v>
      </c>
      <c r="L132" s="9">
        <v>0</v>
      </c>
      <c r="M132" s="9">
        <v>0</v>
      </c>
    </row>
    <row r="133" ht="14.25" spans="1:13">
      <c r="A133" s="9">
        <v>127</v>
      </c>
      <c r="B133" s="10" t="s">
        <v>89</v>
      </c>
      <c r="C133" s="11" t="s">
        <v>22</v>
      </c>
      <c r="D133" s="16">
        <v>2.66</v>
      </c>
      <c r="E133" s="13">
        <v>0.0358</v>
      </c>
      <c r="F133" s="14">
        <v>950</v>
      </c>
      <c r="G133" s="14">
        <f t="shared" si="10"/>
        <v>2527</v>
      </c>
      <c r="H133" s="14">
        <f t="shared" si="9"/>
        <v>90.44</v>
      </c>
      <c r="I133" s="21">
        <f t="shared" si="11"/>
        <v>18.088</v>
      </c>
      <c r="J133" s="21">
        <f t="shared" si="12"/>
        <v>40.698</v>
      </c>
      <c r="K133" s="21">
        <f t="shared" si="13"/>
        <v>31.654</v>
      </c>
      <c r="L133" s="9">
        <v>0</v>
      </c>
      <c r="M133" s="9">
        <v>0</v>
      </c>
    </row>
    <row r="134" ht="14.25" spans="1:13">
      <c r="A134" s="9">
        <v>128</v>
      </c>
      <c r="B134" s="10" t="s">
        <v>90</v>
      </c>
      <c r="C134" s="11" t="s">
        <v>22</v>
      </c>
      <c r="D134" s="16">
        <v>2.66</v>
      </c>
      <c r="E134" s="13">
        <v>0.0358</v>
      </c>
      <c r="F134" s="14">
        <v>950</v>
      </c>
      <c r="G134" s="14">
        <f t="shared" si="10"/>
        <v>2527</v>
      </c>
      <c r="H134" s="14">
        <f t="shared" si="9"/>
        <v>90.44</v>
      </c>
      <c r="I134" s="21">
        <f t="shared" si="11"/>
        <v>18.088</v>
      </c>
      <c r="J134" s="21">
        <f t="shared" si="12"/>
        <v>40.698</v>
      </c>
      <c r="K134" s="21">
        <f t="shared" si="13"/>
        <v>31.654</v>
      </c>
      <c r="L134" s="9">
        <v>0</v>
      </c>
      <c r="M134" s="9">
        <v>0</v>
      </c>
    </row>
    <row r="135" ht="14.25" spans="1:13">
      <c r="A135" s="9">
        <v>129</v>
      </c>
      <c r="B135" s="10" t="s">
        <v>91</v>
      </c>
      <c r="C135" s="11" t="s">
        <v>22</v>
      </c>
      <c r="D135" s="16">
        <v>2.65</v>
      </c>
      <c r="E135" s="13">
        <v>0.0358</v>
      </c>
      <c r="F135" s="14">
        <v>950</v>
      </c>
      <c r="G135" s="14">
        <f t="shared" si="10"/>
        <v>2517.5</v>
      </c>
      <c r="H135" s="14">
        <f t="shared" si="9"/>
        <v>90.1</v>
      </c>
      <c r="I135" s="21">
        <f t="shared" si="11"/>
        <v>18.02</v>
      </c>
      <c r="J135" s="21">
        <f t="shared" si="12"/>
        <v>40.545</v>
      </c>
      <c r="K135" s="21">
        <f t="shared" si="13"/>
        <v>31.535</v>
      </c>
      <c r="L135" s="9">
        <v>0</v>
      </c>
      <c r="M135" s="9">
        <v>0</v>
      </c>
    </row>
    <row r="136" ht="14.25" spans="1:13">
      <c r="A136" s="9">
        <v>130</v>
      </c>
      <c r="B136" s="10" t="s">
        <v>92</v>
      </c>
      <c r="C136" s="11" t="s">
        <v>22</v>
      </c>
      <c r="D136" s="16">
        <v>2.64</v>
      </c>
      <c r="E136" s="13">
        <v>0.0358</v>
      </c>
      <c r="F136" s="14">
        <v>950</v>
      </c>
      <c r="G136" s="14">
        <f t="shared" si="10"/>
        <v>2508</v>
      </c>
      <c r="H136" s="14">
        <f t="shared" ref="H136:H199" si="14">D136*34</f>
        <v>89.76</v>
      </c>
      <c r="I136" s="21">
        <f t="shared" si="11"/>
        <v>17.952</v>
      </c>
      <c r="J136" s="21">
        <f t="shared" si="12"/>
        <v>40.392</v>
      </c>
      <c r="K136" s="21">
        <f t="shared" si="13"/>
        <v>31.416</v>
      </c>
      <c r="L136" s="9">
        <v>0</v>
      </c>
      <c r="M136" s="9">
        <v>0</v>
      </c>
    </row>
    <row r="137" ht="14.25" spans="1:13">
      <c r="A137" s="9">
        <v>131</v>
      </c>
      <c r="B137" s="10" t="s">
        <v>49</v>
      </c>
      <c r="C137" s="11" t="s">
        <v>22</v>
      </c>
      <c r="D137" s="16">
        <v>2.64</v>
      </c>
      <c r="E137" s="13">
        <v>0.0358</v>
      </c>
      <c r="F137" s="14">
        <v>950</v>
      </c>
      <c r="G137" s="14">
        <f t="shared" si="10"/>
        <v>2508</v>
      </c>
      <c r="H137" s="14">
        <f t="shared" si="14"/>
        <v>89.76</v>
      </c>
      <c r="I137" s="21">
        <f t="shared" si="11"/>
        <v>17.952</v>
      </c>
      <c r="J137" s="21">
        <f t="shared" si="12"/>
        <v>40.392</v>
      </c>
      <c r="K137" s="21">
        <f t="shared" si="13"/>
        <v>31.416</v>
      </c>
      <c r="L137" s="9">
        <v>0</v>
      </c>
      <c r="M137" s="9">
        <v>0</v>
      </c>
    </row>
    <row r="138" ht="14.25" spans="1:13">
      <c r="A138" s="9">
        <v>132</v>
      </c>
      <c r="B138" s="10" t="s">
        <v>93</v>
      </c>
      <c r="C138" s="11" t="s">
        <v>22</v>
      </c>
      <c r="D138" s="16">
        <v>2.62</v>
      </c>
      <c r="E138" s="13">
        <v>0.0358</v>
      </c>
      <c r="F138" s="14">
        <v>950</v>
      </c>
      <c r="G138" s="14">
        <f t="shared" si="10"/>
        <v>2489</v>
      </c>
      <c r="H138" s="14">
        <f t="shared" si="14"/>
        <v>89.08</v>
      </c>
      <c r="I138" s="21">
        <f t="shared" si="11"/>
        <v>17.816</v>
      </c>
      <c r="J138" s="21">
        <f t="shared" si="12"/>
        <v>40.086</v>
      </c>
      <c r="K138" s="21">
        <f t="shared" si="13"/>
        <v>31.178</v>
      </c>
      <c r="L138" s="9">
        <v>0</v>
      </c>
      <c r="M138" s="9">
        <v>0</v>
      </c>
    </row>
    <row r="139" ht="14.25" spans="1:13">
      <c r="A139" s="9">
        <v>133</v>
      </c>
      <c r="B139" s="10" t="s">
        <v>94</v>
      </c>
      <c r="C139" s="11" t="s">
        <v>22</v>
      </c>
      <c r="D139" s="16">
        <v>2.61</v>
      </c>
      <c r="E139" s="13">
        <v>0.0358</v>
      </c>
      <c r="F139" s="14">
        <v>950</v>
      </c>
      <c r="G139" s="14">
        <f t="shared" si="10"/>
        <v>2479.5</v>
      </c>
      <c r="H139" s="14">
        <f t="shared" si="14"/>
        <v>88.74</v>
      </c>
      <c r="I139" s="21">
        <f t="shared" si="11"/>
        <v>17.748</v>
      </c>
      <c r="J139" s="21">
        <f t="shared" si="12"/>
        <v>39.933</v>
      </c>
      <c r="K139" s="21">
        <f t="shared" si="13"/>
        <v>31.059</v>
      </c>
      <c r="L139" s="9">
        <v>0</v>
      </c>
      <c r="M139" s="9">
        <v>0</v>
      </c>
    </row>
    <row r="140" ht="14.25" spans="1:13">
      <c r="A140" s="9">
        <v>134</v>
      </c>
      <c r="B140" s="10" t="s">
        <v>92</v>
      </c>
      <c r="C140" s="11" t="s">
        <v>22</v>
      </c>
      <c r="D140" s="16">
        <v>2.61</v>
      </c>
      <c r="E140" s="13">
        <v>0.0358</v>
      </c>
      <c r="F140" s="14">
        <v>950</v>
      </c>
      <c r="G140" s="14">
        <f t="shared" si="10"/>
        <v>2479.5</v>
      </c>
      <c r="H140" s="14">
        <f t="shared" si="14"/>
        <v>88.74</v>
      </c>
      <c r="I140" s="21">
        <f t="shared" si="11"/>
        <v>17.748</v>
      </c>
      <c r="J140" s="21">
        <f t="shared" si="12"/>
        <v>39.933</v>
      </c>
      <c r="K140" s="21">
        <f t="shared" si="13"/>
        <v>31.059</v>
      </c>
      <c r="L140" s="9">
        <v>0</v>
      </c>
      <c r="M140" s="9">
        <v>0</v>
      </c>
    </row>
    <row r="141" ht="14.25" spans="1:13">
      <c r="A141" s="9">
        <v>135</v>
      </c>
      <c r="B141" s="10" t="s">
        <v>95</v>
      </c>
      <c r="C141" s="11" t="s">
        <v>22</v>
      </c>
      <c r="D141" s="16">
        <v>2.6</v>
      </c>
      <c r="E141" s="13">
        <v>0.0358</v>
      </c>
      <c r="F141" s="14">
        <v>950</v>
      </c>
      <c r="G141" s="14">
        <f t="shared" si="10"/>
        <v>2470</v>
      </c>
      <c r="H141" s="14">
        <f t="shared" si="14"/>
        <v>88.4</v>
      </c>
      <c r="I141" s="21">
        <f t="shared" si="11"/>
        <v>17.68</v>
      </c>
      <c r="J141" s="21">
        <f t="shared" si="12"/>
        <v>39.78</v>
      </c>
      <c r="K141" s="21">
        <f t="shared" si="13"/>
        <v>30.94</v>
      </c>
      <c r="L141" s="9">
        <v>0</v>
      </c>
      <c r="M141" s="9">
        <v>0</v>
      </c>
    </row>
    <row r="142" ht="14.25" spans="1:13">
      <c r="A142" s="9">
        <v>136</v>
      </c>
      <c r="B142" s="10" t="s">
        <v>87</v>
      </c>
      <c r="C142" s="11" t="s">
        <v>22</v>
      </c>
      <c r="D142" s="16">
        <v>2.6</v>
      </c>
      <c r="E142" s="13">
        <v>0.0358</v>
      </c>
      <c r="F142" s="14">
        <v>950</v>
      </c>
      <c r="G142" s="14">
        <f t="shared" si="10"/>
        <v>2470</v>
      </c>
      <c r="H142" s="14">
        <f t="shared" si="14"/>
        <v>88.4</v>
      </c>
      <c r="I142" s="21">
        <f t="shared" si="11"/>
        <v>17.68</v>
      </c>
      <c r="J142" s="21">
        <f t="shared" si="12"/>
        <v>39.78</v>
      </c>
      <c r="K142" s="21">
        <f t="shared" si="13"/>
        <v>30.94</v>
      </c>
      <c r="L142" s="9">
        <v>0</v>
      </c>
      <c r="M142" s="9">
        <v>0</v>
      </c>
    </row>
    <row r="143" ht="14.25" spans="1:13">
      <c r="A143" s="9">
        <v>137</v>
      </c>
      <c r="B143" s="10" t="s">
        <v>96</v>
      </c>
      <c r="C143" s="11" t="s">
        <v>22</v>
      </c>
      <c r="D143" s="16">
        <v>2.59</v>
      </c>
      <c r="E143" s="13">
        <v>0.0358</v>
      </c>
      <c r="F143" s="14">
        <v>950</v>
      </c>
      <c r="G143" s="14">
        <f t="shared" si="10"/>
        <v>2460.5</v>
      </c>
      <c r="H143" s="14">
        <f t="shared" si="14"/>
        <v>88.06</v>
      </c>
      <c r="I143" s="21">
        <f t="shared" si="11"/>
        <v>17.612</v>
      </c>
      <c r="J143" s="21">
        <f t="shared" si="12"/>
        <v>39.627</v>
      </c>
      <c r="K143" s="21">
        <f t="shared" si="13"/>
        <v>30.821</v>
      </c>
      <c r="L143" s="9">
        <v>0</v>
      </c>
      <c r="M143" s="9">
        <v>0</v>
      </c>
    </row>
    <row r="144" ht="14.25" spans="1:13">
      <c r="A144" s="9">
        <v>138</v>
      </c>
      <c r="B144" s="10" t="s">
        <v>97</v>
      </c>
      <c r="C144" s="11" t="s">
        <v>22</v>
      </c>
      <c r="D144" s="16">
        <v>2.59</v>
      </c>
      <c r="E144" s="13">
        <v>0.0358</v>
      </c>
      <c r="F144" s="14">
        <v>950</v>
      </c>
      <c r="G144" s="14">
        <f t="shared" si="10"/>
        <v>2460.5</v>
      </c>
      <c r="H144" s="14">
        <f t="shared" si="14"/>
        <v>88.06</v>
      </c>
      <c r="I144" s="21">
        <f t="shared" si="11"/>
        <v>17.612</v>
      </c>
      <c r="J144" s="21">
        <f t="shared" si="12"/>
        <v>39.627</v>
      </c>
      <c r="K144" s="21">
        <f t="shared" si="13"/>
        <v>30.821</v>
      </c>
      <c r="L144" s="9">
        <v>0</v>
      </c>
      <c r="M144" s="9">
        <v>0</v>
      </c>
    </row>
    <row r="145" ht="14.25" spans="1:13">
      <c r="A145" s="9">
        <v>139</v>
      </c>
      <c r="B145" s="10" t="s">
        <v>61</v>
      </c>
      <c r="C145" s="11" t="s">
        <v>22</v>
      </c>
      <c r="D145" s="16">
        <v>2.58</v>
      </c>
      <c r="E145" s="13">
        <v>0.0358</v>
      </c>
      <c r="F145" s="14">
        <v>950</v>
      </c>
      <c r="G145" s="14">
        <f t="shared" si="10"/>
        <v>2451</v>
      </c>
      <c r="H145" s="14">
        <f t="shared" si="14"/>
        <v>87.72</v>
      </c>
      <c r="I145" s="21">
        <f t="shared" si="11"/>
        <v>17.544</v>
      </c>
      <c r="J145" s="21">
        <f t="shared" si="12"/>
        <v>39.474</v>
      </c>
      <c r="K145" s="21">
        <f t="shared" si="13"/>
        <v>30.702</v>
      </c>
      <c r="L145" s="9">
        <v>0</v>
      </c>
      <c r="M145" s="9">
        <v>0</v>
      </c>
    </row>
    <row r="146" ht="14.25" spans="1:13">
      <c r="A146" s="9">
        <v>140</v>
      </c>
      <c r="B146" s="10" t="s">
        <v>98</v>
      </c>
      <c r="C146" s="11" t="s">
        <v>22</v>
      </c>
      <c r="D146" s="16">
        <v>2.58</v>
      </c>
      <c r="E146" s="13">
        <v>0.0358</v>
      </c>
      <c r="F146" s="14">
        <v>950</v>
      </c>
      <c r="G146" s="14">
        <f t="shared" si="10"/>
        <v>2451</v>
      </c>
      <c r="H146" s="14">
        <f t="shared" si="14"/>
        <v>87.72</v>
      </c>
      <c r="I146" s="21">
        <f t="shared" si="11"/>
        <v>17.544</v>
      </c>
      <c r="J146" s="21">
        <f t="shared" si="12"/>
        <v>39.474</v>
      </c>
      <c r="K146" s="21">
        <f t="shared" si="13"/>
        <v>30.702</v>
      </c>
      <c r="L146" s="9">
        <v>0</v>
      </c>
      <c r="M146" s="9">
        <v>0</v>
      </c>
    </row>
    <row r="147" ht="14.25" spans="1:13">
      <c r="A147" s="9">
        <v>141</v>
      </c>
      <c r="B147" s="10" t="s">
        <v>99</v>
      </c>
      <c r="C147" s="11" t="s">
        <v>22</v>
      </c>
      <c r="D147" s="16">
        <v>2.58</v>
      </c>
      <c r="E147" s="13">
        <v>0.0358</v>
      </c>
      <c r="F147" s="14">
        <v>950</v>
      </c>
      <c r="G147" s="14">
        <f t="shared" si="10"/>
        <v>2451</v>
      </c>
      <c r="H147" s="14">
        <f t="shared" si="14"/>
        <v>87.72</v>
      </c>
      <c r="I147" s="21">
        <f t="shared" si="11"/>
        <v>17.544</v>
      </c>
      <c r="J147" s="21">
        <f t="shared" si="12"/>
        <v>39.474</v>
      </c>
      <c r="K147" s="21">
        <f t="shared" si="13"/>
        <v>30.702</v>
      </c>
      <c r="L147" s="9">
        <v>0</v>
      </c>
      <c r="M147" s="9">
        <v>0</v>
      </c>
    </row>
    <row r="148" ht="14.25" spans="1:13">
      <c r="A148" s="9">
        <v>142</v>
      </c>
      <c r="B148" s="10" t="s">
        <v>100</v>
      </c>
      <c r="C148" s="11" t="s">
        <v>22</v>
      </c>
      <c r="D148" s="16">
        <v>2.57</v>
      </c>
      <c r="E148" s="13">
        <v>0.0358</v>
      </c>
      <c r="F148" s="14">
        <v>950</v>
      </c>
      <c r="G148" s="14">
        <f t="shared" si="10"/>
        <v>2441.5</v>
      </c>
      <c r="H148" s="14">
        <f t="shared" si="14"/>
        <v>87.38</v>
      </c>
      <c r="I148" s="21">
        <f t="shared" si="11"/>
        <v>17.476</v>
      </c>
      <c r="J148" s="21">
        <f t="shared" si="12"/>
        <v>39.321</v>
      </c>
      <c r="K148" s="21">
        <f t="shared" si="13"/>
        <v>30.583</v>
      </c>
      <c r="L148" s="9">
        <v>0</v>
      </c>
      <c r="M148" s="9">
        <v>0</v>
      </c>
    </row>
    <row r="149" ht="14.25" spans="1:13">
      <c r="A149" s="9">
        <v>143</v>
      </c>
      <c r="B149" s="10" t="s">
        <v>101</v>
      </c>
      <c r="C149" s="11" t="s">
        <v>22</v>
      </c>
      <c r="D149" s="16">
        <v>2.56</v>
      </c>
      <c r="E149" s="13">
        <v>0.0358</v>
      </c>
      <c r="F149" s="14">
        <v>950</v>
      </c>
      <c r="G149" s="14">
        <f t="shared" si="10"/>
        <v>2432</v>
      </c>
      <c r="H149" s="14">
        <f t="shared" si="14"/>
        <v>87.04</v>
      </c>
      <c r="I149" s="21">
        <f t="shared" si="11"/>
        <v>17.408</v>
      </c>
      <c r="J149" s="21">
        <f t="shared" si="12"/>
        <v>39.168</v>
      </c>
      <c r="K149" s="21">
        <f t="shared" si="13"/>
        <v>30.464</v>
      </c>
      <c r="L149" s="9">
        <v>0</v>
      </c>
      <c r="M149" s="9">
        <v>0</v>
      </c>
    </row>
    <row r="150" ht="14.25" spans="1:13">
      <c r="A150" s="9">
        <v>144</v>
      </c>
      <c r="B150" s="10" t="s">
        <v>102</v>
      </c>
      <c r="C150" s="11" t="s">
        <v>22</v>
      </c>
      <c r="D150" s="16">
        <v>2.56</v>
      </c>
      <c r="E150" s="13">
        <v>0.0358</v>
      </c>
      <c r="F150" s="14">
        <v>950</v>
      </c>
      <c r="G150" s="14">
        <f t="shared" si="10"/>
        <v>2432</v>
      </c>
      <c r="H150" s="14">
        <f t="shared" si="14"/>
        <v>87.04</v>
      </c>
      <c r="I150" s="21">
        <f t="shared" si="11"/>
        <v>17.408</v>
      </c>
      <c r="J150" s="21">
        <f t="shared" si="12"/>
        <v>39.168</v>
      </c>
      <c r="K150" s="21">
        <f t="shared" si="13"/>
        <v>30.464</v>
      </c>
      <c r="L150" s="9">
        <v>0</v>
      </c>
      <c r="M150" s="9">
        <v>0</v>
      </c>
    </row>
    <row r="151" ht="14.25" spans="1:13">
      <c r="A151" s="9">
        <v>145</v>
      </c>
      <c r="B151" s="10" t="s">
        <v>103</v>
      </c>
      <c r="C151" s="11" t="s">
        <v>22</v>
      </c>
      <c r="D151" s="16">
        <v>2.56</v>
      </c>
      <c r="E151" s="13">
        <v>0.0358</v>
      </c>
      <c r="F151" s="14">
        <v>950</v>
      </c>
      <c r="G151" s="14">
        <f t="shared" si="10"/>
        <v>2432</v>
      </c>
      <c r="H151" s="14">
        <f t="shared" si="14"/>
        <v>87.04</v>
      </c>
      <c r="I151" s="21">
        <f t="shared" si="11"/>
        <v>17.408</v>
      </c>
      <c r="J151" s="21">
        <f t="shared" si="12"/>
        <v>39.168</v>
      </c>
      <c r="K151" s="21">
        <f t="shared" si="13"/>
        <v>30.464</v>
      </c>
      <c r="L151" s="9">
        <v>0</v>
      </c>
      <c r="M151" s="9">
        <v>0</v>
      </c>
    </row>
    <row r="152" ht="14.25" spans="1:13">
      <c r="A152" s="9">
        <v>146</v>
      </c>
      <c r="B152" s="10" t="s">
        <v>104</v>
      </c>
      <c r="C152" s="11" t="s">
        <v>22</v>
      </c>
      <c r="D152" s="16">
        <v>2.55</v>
      </c>
      <c r="E152" s="13">
        <v>0.0358</v>
      </c>
      <c r="F152" s="14">
        <v>950</v>
      </c>
      <c r="G152" s="14">
        <f t="shared" si="10"/>
        <v>2422.5</v>
      </c>
      <c r="H152" s="14">
        <f t="shared" si="14"/>
        <v>86.7</v>
      </c>
      <c r="I152" s="21">
        <f t="shared" si="11"/>
        <v>17.34</v>
      </c>
      <c r="J152" s="21">
        <f t="shared" si="12"/>
        <v>39.015</v>
      </c>
      <c r="K152" s="21">
        <f t="shared" si="13"/>
        <v>30.345</v>
      </c>
      <c r="L152" s="9">
        <v>0</v>
      </c>
      <c r="M152" s="9">
        <v>0</v>
      </c>
    </row>
    <row r="153" ht="14.25" spans="1:13">
      <c r="A153" s="9">
        <v>147</v>
      </c>
      <c r="B153" s="10" t="s">
        <v>91</v>
      </c>
      <c r="C153" s="11" t="s">
        <v>22</v>
      </c>
      <c r="D153" s="16">
        <v>2.55</v>
      </c>
      <c r="E153" s="13">
        <v>0.0358</v>
      </c>
      <c r="F153" s="14">
        <v>950</v>
      </c>
      <c r="G153" s="14">
        <f t="shared" si="10"/>
        <v>2422.5</v>
      </c>
      <c r="H153" s="14">
        <f t="shared" si="14"/>
        <v>86.7</v>
      </c>
      <c r="I153" s="21">
        <f t="shared" si="11"/>
        <v>17.34</v>
      </c>
      <c r="J153" s="21">
        <f t="shared" si="12"/>
        <v>39.015</v>
      </c>
      <c r="K153" s="21">
        <f t="shared" si="13"/>
        <v>30.345</v>
      </c>
      <c r="L153" s="9">
        <v>0</v>
      </c>
      <c r="M153" s="9">
        <v>0</v>
      </c>
    </row>
    <row r="154" ht="14.25" spans="1:13">
      <c r="A154" s="9">
        <v>148</v>
      </c>
      <c r="B154" s="10" t="s">
        <v>105</v>
      </c>
      <c r="C154" s="11" t="s">
        <v>22</v>
      </c>
      <c r="D154" s="16">
        <v>2.52</v>
      </c>
      <c r="E154" s="13">
        <v>0.0358</v>
      </c>
      <c r="F154" s="14">
        <v>950</v>
      </c>
      <c r="G154" s="14">
        <f t="shared" si="10"/>
        <v>2394</v>
      </c>
      <c r="H154" s="14">
        <f t="shared" si="14"/>
        <v>85.68</v>
      </c>
      <c r="I154" s="21">
        <f t="shared" si="11"/>
        <v>17.136</v>
      </c>
      <c r="J154" s="21">
        <f t="shared" si="12"/>
        <v>38.556</v>
      </c>
      <c r="K154" s="21">
        <f t="shared" si="13"/>
        <v>29.988</v>
      </c>
      <c r="L154" s="9">
        <v>0</v>
      </c>
      <c r="M154" s="9">
        <v>0</v>
      </c>
    </row>
    <row r="155" ht="14.25" spans="1:13">
      <c r="A155" s="9">
        <v>149</v>
      </c>
      <c r="B155" s="10" t="s">
        <v>106</v>
      </c>
      <c r="C155" s="11" t="s">
        <v>22</v>
      </c>
      <c r="D155" s="16">
        <v>2.52</v>
      </c>
      <c r="E155" s="13">
        <v>0.0358</v>
      </c>
      <c r="F155" s="14">
        <v>950</v>
      </c>
      <c r="G155" s="14">
        <f t="shared" si="10"/>
        <v>2394</v>
      </c>
      <c r="H155" s="14">
        <f t="shared" si="14"/>
        <v>85.68</v>
      </c>
      <c r="I155" s="21">
        <f t="shared" si="11"/>
        <v>17.136</v>
      </c>
      <c r="J155" s="21">
        <f t="shared" si="12"/>
        <v>38.556</v>
      </c>
      <c r="K155" s="21">
        <f t="shared" si="13"/>
        <v>29.988</v>
      </c>
      <c r="L155" s="9">
        <v>0</v>
      </c>
      <c r="M155" s="9">
        <v>0</v>
      </c>
    </row>
    <row r="156" ht="14.25" spans="1:13">
      <c r="A156" s="9">
        <v>150</v>
      </c>
      <c r="B156" s="10" t="s">
        <v>107</v>
      </c>
      <c r="C156" s="11" t="s">
        <v>22</v>
      </c>
      <c r="D156" s="16">
        <v>2.51</v>
      </c>
      <c r="E156" s="13">
        <v>0.0358</v>
      </c>
      <c r="F156" s="14">
        <v>950</v>
      </c>
      <c r="G156" s="14">
        <f t="shared" si="10"/>
        <v>2384.5</v>
      </c>
      <c r="H156" s="14">
        <f t="shared" si="14"/>
        <v>85.34</v>
      </c>
      <c r="I156" s="21">
        <f t="shared" si="11"/>
        <v>17.068</v>
      </c>
      <c r="J156" s="21">
        <f t="shared" si="12"/>
        <v>38.403</v>
      </c>
      <c r="K156" s="21">
        <f t="shared" si="13"/>
        <v>29.869</v>
      </c>
      <c r="L156" s="9">
        <v>0</v>
      </c>
      <c r="M156" s="9">
        <v>0</v>
      </c>
    </row>
    <row r="157" ht="14.25" spans="1:13">
      <c r="A157" s="9">
        <v>151</v>
      </c>
      <c r="B157" s="10" t="s">
        <v>108</v>
      </c>
      <c r="C157" s="11" t="s">
        <v>22</v>
      </c>
      <c r="D157" s="16">
        <v>2.49</v>
      </c>
      <c r="E157" s="13">
        <v>0.0358</v>
      </c>
      <c r="F157" s="14">
        <v>950</v>
      </c>
      <c r="G157" s="14">
        <f t="shared" si="10"/>
        <v>2365.5</v>
      </c>
      <c r="H157" s="14">
        <f t="shared" si="14"/>
        <v>84.66</v>
      </c>
      <c r="I157" s="21">
        <f t="shared" si="11"/>
        <v>16.932</v>
      </c>
      <c r="J157" s="21">
        <f t="shared" si="12"/>
        <v>38.097</v>
      </c>
      <c r="K157" s="21">
        <f t="shared" si="13"/>
        <v>29.631</v>
      </c>
      <c r="L157" s="9">
        <v>0</v>
      </c>
      <c r="M157" s="9">
        <v>0</v>
      </c>
    </row>
    <row r="158" ht="14.25" spans="1:13">
      <c r="A158" s="9">
        <v>152</v>
      </c>
      <c r="B158" s="10" t="s">
        <v>55</v>
      </c>
      <c r="C158" s="11" t="s">
        <v>22</v>
      </c>
      <c r="D158" s="16">
        <v>0.95</v>
      </c>
      <c r="E158" s="13">
        <v>0.0358</v>
      </c>
      <c r="F158" s="14">
        <v>950</v>
      </c>
      <c r="G158" s="14">
        <f t="shared" si="10"/>
        <v>902.5</v>
      </c>
      <c r="H158" s="14">
        <f t="shared" si="14"/>
        <v>32.3</v>
      </c>
      <c r="I158" s="21">
        <f t="shared" si="11"/>
        <v>6.46</v>
      </c>
      <c r="J158" s="21">
        <f t="shared" si="12"/>
        <v>14.535</v>
      </c>
      <c r="K158" s="21">
        <f t="shared" si="13"/>
        <v>11.305</v>
      </c>
      <c r="L158" s="9">
        <v>0</v>
      </c>
      <c r="M158" s="9">
        <v>0</v>
      </c>
    </row>
    <row r="159" ht="14.25" spans="1:13">
      <c r="A159" s="9" t="s">
        <v>109</v>
      </c>
      <c r="B159" s="22"/>
      <c r="C159" s="11"/>
      <c r="D159" s="23">
        <f>SUM(D7:D158)</f>
        <v>540</v>
      </c>
      <c r="E159" s="13"/>
      <c r="F159" s="14"/>
      <c r="G159" s="14">
        <f t="shared" ref="G159:M159" si="15">SUM(G7:G158)</f>
        <v>513000</v>
      </c>
      <c r="H159" s="14">
        <f t="shared" si="15"/>
        <v>18360</v>
      </c>
      <c r="I159" s="26">
        <f t="shared" si="15"/>
        <v>3672</v>
      </c>
      <c r="J159" s="26">
        <f t="shared" si="15"/>
        <v>8262</v>
      </c>
      <c r="K159" s="26">
        <f t="shared" si="15"/>
        <v>6426</v>
      </c>
      <c r="L159" s="9">
        <f t="shared" si="15"/>
        <v>0</v>
      </c>
      <c r="M159" s="9">
        <f t="shared" si="15"/>
        <v>0</v>
      </c>
    </row>
    <row r="160" ht="16" customHeight="1" spans="1:13">
      <c r="A160" s="24" t="s">
        <v>110</v>
      </c>
      <c r="B160" s="24"/>
      <c r="C160" s="24"/>
      <c r="D160" s="24"/>
      <c r="E160" s="24"/>
      <c r="F160" s="24"/>
      <c r="G160" s="24"/>
      <c r="H160" s="24"/>
      <c r="I160" s="24"/>
      <c r="J160" s="24"/>
      <c r="K160" s="24"/>
      <c r="L160" s="24"/>
      <c r="M160" s="24"/>
    </row>
    <row r="161" ht="15" customHeight="1" spans="1:13">
      <c r="A161" s="25"/>
      <c r="B161" s="25"/>
      <c r="D161" s="25"/>
      <c r="E161" s="25"/>
      <c r="F161" s="25"/>
      <c r="G161" s="18"/>
      <c r="H161" s="18"/>
      <c r="I161" s="19"/>
      <c r="J161" s="19" t="s">
        <v>111</v>
      </c>
      <c r="K161" s="19"/>
      <c r="L161" s="19"/>
      <c r="M161" s="18"/>
    </row>
  </sheetData>
  <mergeCells count="10">
    <mergeCell ref="A1:M1"/>
    <mergeCell ref="A2:D2"/>
    <mergeCell ref="F2:I2"/>
    <mergeCell ref="A3:D3"/>
    <mergeCell ref="F3:I3"/>
    <mergeCell ref="J3:L3"/>
    <mergeCell ref="A4:D4"/>
    <mergeCell ref="F4:I4"/>
    <mergeCell ref="A5:C5"/>
    <mergeCell ref="J161:L16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2024-03-01T07:27:24Z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68AB25BDAFEC46E098A9A167FF63751C_13</vt:lpwstr>
  </property>
  <property fmtid="{D5CDD505-2E9C-101B-9397-08002B2CF9AE}" pid="3" name="KSOProductBuildVer">
    <vt:lpwstr>2052-12.1.0.16388</vt:lpwstr>
  </property>
</Properties>
</file>