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<sst xmlns="http://schemas.openxmlformats.org/spreadsheetml/2006/main" count="106" uniqueCount="66">
  <si>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</si>
  <si>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</si>
  <si>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</si>
  <si>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</si>
  <si>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</si>
  <si>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</si>
  <si>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</si>
  <si>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魏县院堡镇西来庄村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</si>
  <si>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</si>
  <si>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</si>
  <si>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</si>
  <si>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</si>
  <si>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</si>
  <si>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</si>
  <si>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</si>
  <si>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</si>
  <si>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</si>
  <si>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</si>
  <si>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</si>
  <si>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</si>
  <si>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</si>
  <si>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孙海学</t>
  </si>
  <si>
    <t>小麦完全成本保险</t>
  </si>
  <si>
    <t>孙孟林</t>
  </si>
  <si>
    <t>孙文彬</t>
  </si>
  <si>
    <t>孙瑞学</t>
  </si>
  <si>
    <t>孙社章</t>
  </si>
  <si>
    <t>孙沈永</t>
  </si>
  <si>
    <t>张凤岭</t>
  </si>
  <si>
    <t>孙思庆</t>
  </si>
  <si>
    <t>孙红彬</t>
  </si>
  <si>
    <t>孙士泉</t>
  </si>
  <si>
    <t>孙玉明</t>
  </si>
  <si>
    <t>王合廷</t>
  </si>
  <si>
    <t>孙沈庆</t>
  </si>
  <si>
    <t>孙庆军</t>
  </si>
  <si>
    <t>杨爱香</t>
  </si>
  <si>
    <t>白秀荣</t>
  </si>
  <si>
    <t>孙士明</t>
  </si>
  <si>
    <t>孙庆德</t>
  </si>
  <si>
    <t>孙合堂</t>
  </si>
  <si>
    <t>王运廷</t>
  </si>
  <si>
    <t>孙改章</t>
  </si>
  <si>
    <t>孙书明</t>
  </si>
  <si>
    <t>孙社庆</t>
  </si>
  <si>
    <t>孙双月</t>
  </si>
  <si>
    <t>孙振月</t>
  </si>
  <si>
    <t>孙福印</t>
  </si>
  <si>
    <t>孙合希</t>
  </si>
  <si>
    <t>郭社荣</t>
  </si>
  <si>
    <t>孙满德</t>
  </si>
  <si>
    <t>孙希堂</t>
  </si>
  <si>
    <t>孙庆恩</t>
  </si>
  <si>
    <t>孙付臣</t>
  </si>
  <si>
    <t>宋爱凤</t>
  </si>
  <si>
    <t>郭书美</t>
  </si>
  <si>
    <t>孙瑞章</t>
  </si>
  <si>
    <t>孙利民</t>
  </si>
  <si>
    <t>孙保银</t>
  </si>
  <si>
    <t>孙安堂</t>
  </si>
  <si>
    <t>陈兰芹</t>
  </si>
  <si>
    <t>孙沈荣</t>
  </si>
  <si>
    <t>孙保昌</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</si>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</sst>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0"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7" fillId="0"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115.42</v>
      </c>
      <c r="E7" s="13">
        <v>0.0358</v>
      </c>
      <c r="F7" s="14">
        <v>950</v>
      </c>
      <c r="G7" s="14">
        <f t="shared" ref="G7:G70" si="0">D7*F7</f>
        <v>109649</v>
      </c>
      <c r="H7" s="14">
        <f>D7*34</f>
        <v>3924.28</v>
      </c>
      <c r="I7" s="23">
        <f>H7*0.2</f>
        <v>784.856</v>
      </c>
      <c r="J7" s="23">
        <f>H7*0.45</f>
        <v>1765.926</v>
      </c>
      <c r="K7" s="23">
        <f>H7*0.35</f>
        <v>1373.498</v>
      </c>
      <c r="L7" s="9">
        <v>0</v>
      </c>
      <c r="M7" s="9">
        <v>0</v>
      </c>
    </row>
    <row r="8" ht="14.25" spans="1:13">
      <c r="A8" s="9">
        <v>2</v>
      </c>
      <c r="B8" s="10" t="s">
        <v>23</v>
      </c>
      <c r="C8" s="11" t="s">
        <v>22</v>
      </c>
      <c r="D8" s="12">
        <v>148.34</v>
      </c>
      <c r="E8" s="13">
        <v>0.0358</v>
      </c>
      <c r="F8" s="14">
        <v>950</v>
      </c>
      <c r="G8" s="14">
        <f t="shared" si="0"/>
        <v>140923</v>
      </c>
      <c r="H8" s="14">
        <f t="shared" ref="H8:H71" si="1">D8*34</f>
        <v>5043.56</v>
      </c>
      <c r="I8" s="23">
        <f t="shared" ref="I7:I70" si="2">H8*0.2</f>
        <v>1008.712</v>
      </c>
      <c r="J8" s="23">
        <f t="shared" ref="J7:J70" si="3">H8*0.45</f>
        <v>2269.602</v>
      </c>
      <c r="K8" s="23">
        <f t="shared" ref="K7:K70" si="4">H8*0.35</f>
        <v>1765.246</v>
      </c>
      <c r="L8" s="9">
        <v>0</v>
      </c>
      <c r="M8" s="9">
        <v>0</v>
      </c>
    </row>
    <row r="9" ht="14.25" spans="1:13">
      <c r="A9" s="9">
        <v>3</v>
      </c>
      <c r="B9" s="10" t="s">
        <v>24</v>
      </c>
      <c r="C9" s="11" t="s">
        <v>22</v>
      </c>
      <c r="D9" s="12">
        <v>13.2</v>
      </c>
      <c r="E9" s="13">
        <v>0.0358</v>
      </c>
      <c r="F9" s="14">
        <v>950</v>
      </c>
      <c r="G9" s="14">
        <f t="shared" si="0"/>
        <v>12540</v>
      </c>
      <c r="H9" s="14">
        <f t="shared" si="1"/>
        <v>448.8</v>
      </c>
      <c r="I9" s="23">
        <f t="shared" si="2"/>
        <v>89.76</v>
      </c>
      <c r="J9" s="23">
        <f t="shared" si="3"/>
        <v>201.96</v>
      </c>
      <c r="K9" s="23">
        <f t="shared" si="4"/>
        <v>157.08</v>
      </c>
      <c r="L9" s="9">
        <v>0</v>
      </c>
      <c r="M9" s="9">
        <v>0</v>
      </c>
    </row>
    <row r="10" ht="14.25" spans="1:13">
      <c r="A10" s="9">
        <v>4</v>
      </c>
      <c r="B10" s="10" t="s">
        <v>25</v>
      </c>
      <c r="C10" s="11" t="s">
        <v>22</v>
      </c>
      <c r="D10" s="12">
        <v>12.44</v>
      </c>
      <c r="E10" s="13">
        <v>0.0358</v>
      </c>
      <c r="F10" s="14">
        <v>950</v>
      </c>
      <c r="G10" s="14">
        <f t="shared" si="0"/>
        <v>11818</v>
      </c>
      <c r="H10" s="14">
        <f t="shared" si="1"/>
        <v>422.96</v>
      </c>
      <c r="I10" s="23">
        <f t="shared" si="2"/>
        <v>84.592</v>
      </c>
      <c r="J10" s="23">
        <f t="shared" si="3"/>
        <v>190.332</v>
      </c>
      <c r="K10" s="23">
        <f t="shared" si="4"/>
        <v>148.036</v>
      </c>
      <c r="L10" s="9">
        <v>0</v>
      </c>
      <c r="M10" s="9">
        <v>0</v>
      </c>
    </row>
    <row r="11" ht="14.25" spans="1:13">
      <c r="A11" s="9">
        <v>5</v>
      </c>
      <c r="B11" s="10" t="s">
        <v>26</v>
      </c>
      <c r="C11" s="11" t="s">
        <v>22</v>
      </c>
      <c r="D11" s="12">
        <v>12.3</v>
      </c>
      <c r="E11" s="13">
        <v>0.0358</v>
      </c>
      <c r="F11" s="14">
        <v>950</v>
      </c>
      <c r="G11" s="14">
        <f t="shared" si="0"/>
        <v>11685</v>
      </c>
      <c r="H11" s="14">
        <f t="shared" si="1"/>
        <v>418.2</v>
      </c>
      <c r="I11" s="23">
        <f t="shared" si="2"/>
        <v>83.64</v>
      </c>
      <c r="J11" s="23">
        <f t="shared" si="3"/>
        <v>188.19</v>
      </c>
      <c r="K11" s="23">
        <f t="shared" si="4"/>
        <v>146.37</v>
      </c>
      <c r="L11" s="9">
        <v>0</v>
      </c>
      <c r="M11" s="9">
        <v>0</v>
      </c>
    </row>
    <row r="12" ht="14.25" spans="1:13">
      <c r="A12" s="9">
        <v>6</v>
      </c>
      <c r="B12" s="10" t="s">
        <v>27</v>
      </c>
      <c r="C12" s="11" t="s">
        <v>22</v>
      </c>
      <c r="D12" s="12">
        <v>12</v>
      </c>
      <c r="E12" s="13">
        <v>0.0358</v>
      </c>
      <c r="F12" s="14">
        <v>950</v>
      </c>
      <c r="G12" s="14">
        <f t="shared" si="0"/>
        <v>11400</v>
      </c>
      <c r="H12" s="14">
        <f t="shared" si="1"/>
        <v>408</v>
      </c>
      <c r="I12" s="23">
        <f t="shared" si="2"/>
        <v>81.6</v>
      </c>
      <c r="J12" s="23">
        <f t="shared" si="3"/>
        <v>183.6</v>
      </c>
      <c r="K12" s="23">
        <f t="shared" si="4"/>
        <v>142.8</v>
      </c>
      <c r="L12" s="9">
        <v>0</v>
      </c>
      <c r="M12" s="9">
        <v>0</v>
      </c>
    </row>
    <row r="13" ht="14.25" spans="1:13">
      <c r="A13" s="9">
        <v>7</v>
      </c>
      <c r="B13" s="10" t="s">
        <v>28</v>
      </c>
      <c r="C13" s="11" t="s">
        <v>22</v>
      </c>
      <c r="D13" s="12">
        <v>11.6</v>
      </c>
      <c r="E13" s="13">
        <v>0.0358</v>
      </c>
      <c r="F13" s="14">
        <v>950</v>
      </c>
      <c r="G13" s="14">
        <f t="shared" si="0"/>
        <v>11020</v>
      </c>
      <c r="H13" s="14">
        <f t="shared" si="1"/>
        <v>394.4</v>
      </c>
      <c r="I13" s="23">
        <f t="shared" si="2"/>
        <v>78.88</v>
      </c>
      <c r="J13" s="23">
        <f t="shared" si="3"/>
        <v>177.48</v>
      </c>
      <c r="K13" s="23">
        <f t="shared" si="4"/>
        <v>138.04</v>
      </c>
      <c r="L13" s="9">
        <v>0</v>
      </c>
      <c r="M13" s="9">
        <v>0</v>
      </c>
    </row>
    <row r="14" ht="14.25" spans="1:13">
      <c r="A14" s="9">
        <v>8</v>
      </c>
      <c r="B14" s="10" t="s">
        <v>29</v>
      </c>
      <c r="C14" s="11" t="s">
        <v>22</v>
      </c>
      <c r="D14" s="12">
        <v>11.3</v>
      </c>
      <c r="E14" s="13">
        <v>0.0358</v>
      </c>
      <c r="F14" s="14">
        <v>950</v>
      </c>
      <c r="G14" s="14">
        <f t="shared" si="0"/>
        <v>10735</v>
      </c>
      <c r="H14" s="14">
        <f t="shared" si="1"/>
        <v>384.2</v>
      </c>
      <c r="I14" s="23">
        <f t="shared" si="2"/>
        <v>76.84</v>
      </c>
      <c r="J14" s="23">
        <f t="shared" si="3"/>
        <v>172.89</v>
      </c>
      <c r="K14" s="23">
        <f t="shared" si="4"/>
        <v>134.47</v>
      </c>
      <c r="L14" s="9">
        <v>0</v>
      </c>
      <c r="M14" s="9">
        <v>0</v>
      </c>
    </row>
    <row r="15" ht="14.25" spans="1:13">
      <c r="A15" s="9">
        <v>9</v>
      </c>
      <c r="B15" s="10" t="s">
        <v>30</v>
      </c>
      <c r="C15" s="11" t="s">
        <v>22</v>
      </c>
      <c r="D15" s="12">
        <v>10.49</v>
      </c>
      <c r="E15" s="13">
        <v>0.0358</v>
      </c>
      <c r="F15" s="14">
        <v>950</v>
      </c>
      <c r="G15" s="14">
        <f t="shared" si="0"/>
        <v>9965.5</v>
      </c>
      <c r="H15" s="14">
        <f t="shared" si="1"/>
        <v>356.66</v>
      </c>
      <c r="I15" s="23">
        <f t="shared" si="2"/>
        <v>71.332</v>
      </c>
      <c r="J15" s="23">
        <f t="shared" si="3"/>
        <v>160.497</v>
      </c>
      <c r="K15" s="23">
        <f t="shared" si="4"/>
        <v>124.831</v>
      </c>
      <c r="L15" s="9">
        <v>0</v>
      </c>
      <c r="M15" s="9">
        <v>0</v>
      </c>
    </row>
    <row r="16" ht="14.25" spans="1:13">
      <c r="A16" s="9">
        <v>10</v>
      </c>
      <c r="B16" s="10" t="s">
        <v>31</v>
      </c>
      <c r="C16" s="11" t="s">
        <v>22</v>
      </c>
      <c r="D16" s="12">
        <v>9.67</v>
      </c>
      <c r="E16" s="13">
        <v>0.0358</v>
      </c>
      <c r="F16" s="14">
        <v>950</v>
      </c>
      <c r="G16" s="14">
        <f t="shared" si="0"/>
        <v>9186.5</v>
      </c>
      <c r="H16" s="14">
        <f t="shared" si="1"/>
        <v>328.78</v>
      </c>
      <c r="I16" s="23">
        <f t="shared" si="2"/>
        <v>65.756</v>
      </c>
      <c r="J16" s="23">
        <f t="shared" si="3"/>
        <v>147.951</v>
      </c>
      <c r="K16" s="23">
        <f t="shared" si="4"/>
        <v>115.073</v>
      </c>
      <c r="L16" s="9">
        <v>0</v>
      </c>
      <c r="M16" s="9">
        <v>0</v>
      </c>
    </row>
    <row r="17" ht="14.25" spans="1:13">
      <c r="A17" s="9">
        <v>11</v>
      </c>
      <c r="B17" s="10" t="s">
        <v>32</v>
      </c>
      <c r="C17" s="11" t="s">
        <v>22</v>
      </c>
      <c r="D17" s="12">
        <v>9.5</v>
      </c>
      <c r="E17" s="13">
        <v>0.0358</v>
      </c>
      <c r="F17" s="14">
        <v>950</v>
      </c>
      <c r="G17" s="14">
        <f t="shared" si="0"/>
        <v>9025</v>
      </c>
      <c r="H17" s="14">
        <f t="shared" si="1"/>
        <v>323</v>
      </c>
      <c r="I17" s="23">
        <f t="shared" si="2"/>
        <v>64.6</v>
      </c>
      <c r="J17" s="23">
        <f t="shared" si="3"/>
        <v>145.35</v>
      </c>
      <c r="K17" s="23">
        <f t="shared" si="4"/>
        <v>113.05</v>
      </c>
      <c r="L17" s="9">
        <v>0</v>
      </c>
      <c r="M17" s="9">
        <v>0</v>
      </c>
    </row>
    <row r="18" ht="14.25" spans="1:13">
      <c r="A18" s="9">
        <v>12</v>
      </c>
      <c r="B18" s="10" t="s">
        <v>33</v>
      </c>
      <c r="C18" s="11" t="s">
        <v>22</v>
      </c>
      <c r="D18" s="12">
        <v>8.6</v>
      </c>
      <c r="E18" s="13">
        <v>0.0358</v>
      </c>
      <c r="F18" s="14">
        <v>950</v>
      </c>
      <c r="G18" s="14">
        <f t="shared" si="0"/>
        <v>8170</v>
      </c>
      <c r="H18" s="14">
        <f t="shared" si="1"/>
        <v>292.4</v>
      </c>
      <c r="I18" s="23">
        <f t="shared" si="2"/>
        <v>58.48</v>
      </c>
      <c r="J18" s="23">
        <f t="shared" si="3"/>
        <v>131.58</v>
      </c>
      <c r="K18" s="23">
        <f t="shared" si="4"/>
        <v>102.34</v>
      </c>
      <c r="L18" s="9">
        <v>0</v>
      </c>
      <c r="M18" s="9">
        <v>0</v>
      </c>
    </row>
    <row r="19" ht="14.25" spans="1:13">
      <c r="A19" s="9">
        <v>13</v>
      </c>
      <c r="B19" s="10" t="s">
        <v>34</v>
      </c>
      <c r="C19" s="11" t="s">
        <v>22</v>
      </c>
      <c r="D19" s="12">
        <v>8.38</v>
      </c>
      <c r="E19" s="13">
        <v>0.0358</v>
      </c>
      <c r="F19" s="14">
        <v>950</v>
      </c>
      <c r="G19" s="14">
        <f t="shared" si="0"/>
        <v>7961</v>
      </c>
      <c r="H19" s="14">
        <f t="shared" si="1"/>
        <v>284.92</v>
      </c>
      <c r="I19" s="23">
        <f t="shared" si="2"/>
        <v>56.984</v>
      </c>
      <c r="J19" s="23">
        <f t="shared" si="3"/>
        <v>128.214</v>
      </c>
      <c r="K19" s="23">
        <f t="shared" si="4"/>
        <v>99.722</v>
      </c>
      <c r="L19" s="9">
        <v>0</v>
      </c>
      <c r="M19" s="9">
        <v>0</v>
      </c>
    </row>
    <row r="20" ht="14.25" spans="1:13">
      <c r="A20" s="9">
        <v>14</v>
      </c>
      <c r="B20" s="10" t="s">
        <v>35</v>
      </c>
      <c r="C20" s="11" t="s">
        <v>22</v>
      </c>
      <c r="D20" s="12">
        <v>8.12</v>
      </c>
      <c r="E20" s="13">
        <v>0.0358</v>
      </c>
      <c r="F20" s="14">
        <v>950</v>
      </c>
      <c r="G20" s="14">
        <f t="shared" si="0"/>
        <v>7714</v>
      </c>
      <c r="H20" s="14">
        <f t="shared" si="1"/>
        <v>276.08</v>
      </c>
      <c r="I20" s="23">
        <f t="shared" si="2"/>
        <v>55.216</v>
      </c>
      <c r="J20" s="23">
        <f t="shared" si="3"/>
        <v>124.236</v>
      </c>
      <c r="K20" s="23">
        <f t="shared" si="4"/>
        <v>96.628</v>
      </c>
      <c r="L20" s="9">
        <v>0</v>
      </c>
      <c r="M20" s="9">
        <v>0</v>
      </c>
    </row>
    <row r="21" ht="14.25" spans="1:13">
      <c r="A21" s="9">
        <v>15</v>
      </c>
      <c r="B21" s="10" t="s">
        <v>36</v>
      </c>
      <c r="C21" s="11" t="s">
        <v>22</v>
      </c>
      <c r="D21" s="12">
        <v>8</v>
      </c>
      <c r="E21" s="13">
        <v>0.0358</v>
      </c>
      <c r="F21" s="14">
        <v>950</v>
      </c>
      <c r="G21" s="14">
        <f t="shared" si="0"/>
        <v>7600</v>
      </c>
      <c r="H21" s="14">
        <f t="shared" si="1"/>
        <v>272</v>
      </c>
      <c r="I21" s="23">
        <f t="shared" si="2"/>
        <v>54.4</v>
      </c>
      <c r="J21" s="23">
        <f t="shared" si="3"/>
        <v>122.4</v>
      </c>
      <c r="K21" s="23">
        <f t="shared" si="4"/>
        <v>95.2</v>
      </c>
      <c r="L21" s="9">
        <v>0</v>
      </c>
      <c r="M21" s="9">
        <v>0</v>
      </c>
    </row>
    <row r="22" ht="14.25" spans="1:13">
      <c r="A22" s="9">
        <v>16</v>
      </c>
      <c r="B22" s="10" t="s">
        <v>37</v>
      </c>
      <c r="C22" s="11" t="s">
        <v>22</v>
      </c>
      <c r="D22" s="12">
        <v>8</v>
      </c>
      <c r="E22" s="13">
        <v>0.0358</v>
      </c>
      <c r="F22" s="14">
        <v>950</v>
      </c>
      <c r="G22" s="14">
        <f t="shared" si="0"/>
        <v>7600</v>
      </c>
      <c r="H22" s="14">
        <f t="shared" si="1"/>
        <v>272</v>
      </c>
      <c r="I22" s="23">
        <f t="shared" si="2"/>
        <v>54.4</v>
      </c>
      <c r="J22" s="23">
        <f t="shared" si="3"/>
        <v>122.4</v>
      </c>
      <c r="K22" s="23">
        <f t="shared" si="4"/>
        <v>95.2</v>
      </c>
      <c r="L22" s="9">
        <v>0</v>
      </c>
      <c r="M22" s="9">
        <v>0</v>
      </c>
    </row>
    <row r="23" ht="14.25" spans="1:13">
      <c r="A23" s="9">
        <v>17</v>
      </c>
      <c r="B23" s="10" t="s">
        <v>38</v>
      </c>
      <c r="C23" s="11" t="s">
        <v>22</v>
      </c>
      <c r="D23" s="12">
        <v>7.94</v>
      </c>
      <c r="E23" s="13">
        <v>0.0358</v>
      </c>
      <c r="F23" s="14">
        <v>950</v>
      </c>
      <c r="G23" s="14">
        <f t="shared" si="0"/>
        <v>7543</v>
      </c>
      <c r="H23" s="14">
        <f t="shared" si="1"/>
        <v>269.96</v>
      </c>
      <c r="I23" s="23">
        <f t="shared" si="2"/>
        <v>53.992</v>
      </c>
      <c r="J23" s="23">
        <f t="shared" si="3"/>
        <v>121.482</v>
      </c>
      <c r="K23" s="23">
        <f t="shared" si="4"/>
        <v>94.486</v>
      </c>
      <c r="L23" s="9">
        <v>0</v>
      </c>
      <c r="M23" s="9">
        <v>0</v>
      </c>
    </row>
    <row r="24" ht="14.25" spans="1:13">
      <c r="A24" s="9">
        <v>18</v>
      </c>
      <c r="B24" s="10" t="s">
        <v>39</v>
      </c>
      <c r="C24" s="11" t="s">
        <v>22</v>
      </c>
      <c r="D24" s="12">
        <v>7.42</v>
      </c>
      <c r="E24" s="13">
        <v>0.0358</v>
      </c>
      <c r="F24" s="14">
        <v>950</v>
      </c>
      <c r="G24" s="14">
        <f t="shared" si="0"/>
        <v>7049</v>
      </c>
      <c r="H24" s="14">
        <f t="shared" si="1"/>
        <v>252.28</v>
      </c>
      <c r="I24" s="23">
        <f t="shared" si="2"/>
        <v>50.456</v>
      </c>
      <c r="J24" s="23">
        <f t="shared" si="3"/>
        <v>113.526</v>
      </c>
      <c r="K24" s="23">
        <f t="shared" si="4"/>
        <v>88.298</v>
      </c>
      <c r="L24" s="9">
        <v>0</v>
      </c>
      <c r="M24" s="9">
        <v>0</v>
      </c>
    </row>
    <row r="25" ht="14.25" spans="1:13">
      <c r="A25" s="9">
        <v>19</v>
      </c>
      <c r="B25" s="10" t="s">
        <v>40</v>
      </c>
      <c r="C25" s="11" t="s">
        <v>22</v>
      </c>
      <c r="D25" s="12">
        <v>7.4</v>
      </c>
      <c r="E25" s="13">
        <v>0.0358</v>
      </c>
      <c r="F25" s="14">
        <v>950</v>
      </c>
      <c r="G25" s="14">
        <f t="shared" si="0"/>
        <v>7030</v>
      </c>
      <c r="H25" s="14">
        <f t="shared" si="1"/>
        <v>251.6</v>
      </c>
      <c r="I25" s="23">
        <f t="shared" si="2"/>
        <v>50.32</v>
      </c>
      <c r="J25" s="23">
        <f t="shared" si="3"/>
        <v>113.22</v>
      </c>
      <c r="K25" s="23">
        <f t="shared" si="4"/>
        <v>88.06</v>
      </c>
      <c r="L25" s="9">
        <v>0</v>
      </c>
      <c r="M25" s="9">
        <v>0</v>
      </c>
    </row>
    <row r="26" ht="14.25" spans="1:13">
      <c r="A26" s="9">
        <v>20</v>
      </c>
      <c r="B26" s="10" t="s">
        <v>41</v>
      </c>
      <c r="C26" s="11" t="s">
        <v>22</v>
      </c>
      <c r="D26" s="12">
        <v>7.3</v>
      </c>
      <c r="E26" s="13">
        <v>0.0358</v>
      </c>
      <c r="F26" s="14">
        <v>950</v>
      </c>
      <c r="G26" s="14">
        <f t="shared" si="0"/>
        <v>6935</v>
      </c>
      <c r="H26" s="14">
        <f t="shared" si="1"/>
        <v>248.2</v>
      </c>
      <c r="I26" s="23">
        <f t="shared" si="2"/>
        <v>49.64</v>
      </c>
      <c r="J26" s="23">
        <f t="shared" si="3"/>
        <v>111.69</v>
      </c>
      <c r="K26" s="23">
        <f t="shared" si="4"/>
        <v>86.87</v>
      </c>
      <c r="L26" s="9">
        <v>0</v>
      </c>
      <c r="M26" s="9">
        <v>0</v>
      </c>
    </row>
    <row r="27" ht="14.25" spans="1:13">
      <c r="A27" s="9">
        <v>21</v>
      </c>
      <c r="B27" s="10" t="s">
        <v>42</v>
      </c>
      <c r="C27" s="11" t="s">
        <v>22</v>
      </c>
      <c r="D27" s="12">
        <v>7.18</v>
      </c>
      <c r="E27" s="13">
        <v>0.0358</v>
      </c>
      <c r="F27" s="14">
        <v>950</v>
      </c>
      <c r="G27" s="14">
        <f t="shared" si="0"/>
        <v>6821</v>
      </c>
      <c r="H27" s="14">
        <f t="shared" si="1"/>
        <v>244.12</v>
      </c>
      <c r="I27" s="23">
        <f t="shared" si="2"/>
        <v>48.824</v>
      </c>
      <c r="J27" s="23">
        <f t="shared" si="3"/>
        <v>109.854</v>
      </c>
      <c r="K27" s="23">
        <f t="shared" si="4"/>
        <v>85.442</v>
      </c>
      <c r="L27" s="9">
        <v>0</v>
      </c>
      <c r="M27" s="9">
        <v>0</v>
      </c>
    </row>
    <row r="28" ht="14.25" spans="1:13">
      <c r="A28" s="9">
        <v>22</v>
      </c>
      <c r="B28" s="10" t="s">
        <v>43</v>
      </c>
      <c r="C28" s="11" t="s">
        <v>22</v>
      </c>
      <c r="D28" s="12">
        <v>7</v>
      </c>
      <c r="E28" s="13">
        <v>0.0358</v>
      </c>
      <c r="F28" s="14">
        <v>950</v>
      </c>
      <c r="G28" s="14">
        <f t="shared" si="0"/>
        <v>6650</v>
      </c>
      <c r="H28" s="14">
        <f t="shared" si="1"/>
        <v>238</v>
      </c>
      <c r="I28" s="23">
        <f t="shared" si="2"/>
        <v>47.6</v>
      </c>
      <c r="J28" s="23">
        <f t="shared" si="3"/>
        <v>107.1</v>
      </c>
      <c r="K28" s="23">
        <f t="shared" si="4"/>
        <v>83.3</v>
      </c>
      <c r="L28" s="9">
        <v>0</v>
      </c>
      <c r="M28" s="9">
        <v>0</v>
      </c>
    </row>
    <row r="29" ht="14.25" spans="1:13">
      <c r="A29" s="9">
        <v>23</v>
      </c>
      <c r="B29" s="10" t="s">
        <v>44</v>
      </c>
      <c r="C29" s="11" t="s">
        <v>22</v>
      </c>
      <c r="D29" s="12">
        <v>6.79</v>
      </c>
      <c r="E29" s="13">
        <v>0.0358</v>
      </c>
      <c r="F29" s="14">
        <v>950</v>
      </c>
      <c r="G29" s="14">
        <f t="shared" si="0"/>
        <v>6450.5</v>
      </c>
      <c r="H29" s="14">
        <f t="shared" si="1"/>
        <v>230.86</v>
      </c>
      <c r="I29" s="23">
        <f t="shared" si="2"/>
        <v>46.172</v>
      </c>
      <c r="J29" s="23">
        <f t="shared" si="3"/>
        <v>103.887</v>
      </c>
      <c r="K29" s="23">
        <f t="shared" si="4"/>
        <v>80.801</v>
      </c>
      <c r="L29" s="9">
        <v>0</v>
      </c>
      <c r="M29" s="9">
        <v>0</v>
      </c>
    </row>
    <row r="30" ht="14.25" spans="1:13">
      <c r="A30" s="9">
        <v>24</v>
      </c>
      <c r="B30" s="10" t="s">
        <v>45</v>
      </c>
      <c r="C30" s="11" t="s">
        <v>22</v>
      </c>
      <c r="D30" s="12">
        <v>6.66</v>
      </c>
      <c r="E30" s="13">
        <v>0.0358</v>
      </c>
      <c r="F30" s="14">
        <v>950</v>
      </c>
      <c r="G30" s="14">
        <f t="shared" si="0"/>
        <v>6327</v>
      </c>
      <c r="H30" s="14">
        <f t="shared" si="1"/>
        <v>226.44</v>
      </c>
      <c r="I30" s="23">
        <f t="shared" si="2"/>
        <v>45.288</v>
      </c>
      <c r="J30" s="23">
        <f t="shared" si="3"/>
        <v>101.898</v>
      </c>
      <c r="K30" s="23">
        <f t="shared" si="4"/>
        <v>79.254</v>
      </c>
      <c r="L30" s="9">
        <v>0</v>
      </c>
      <c r="M30" s="9">
        <v>0</v>
      </c>
    </row>
    <row r="31" ht="14.25" spans="1:13">
      <c r="A31" s="9">
        <v>25</v>
      </c>
      <c r="B31" s="10" t="s">
        <v>46</v>
      </c>
      <c r="C31" s="11" t="s">
        <v>22</v>
      </c>
      <c r="D31" s="12">
        <v>6.65</v>
      </c>
      <c r="E31" s="13">
        <v>0.0358</v>
      </c>
      <c r="F31" s="14">
        <v>950</v>
      </c>
      <c r="G31" s="14">
        <f t="shared" si="0"/>
        <v>6317.5</v>
      </c>
      <c r="H31" s="14">
        <f t="shared" si="1"/>
        <v>226.1</v>
      </c>
      <c r="I31" s="23">
        <f t="shared" si="2"/>
        <v>45.22</v>
      </c>
      <c r="J31" s="23">
        <f t="shared" si="3"/>
        <v>101.745</v>
      </c>
      <c r="K31" s="23">
        <f t="shared" si="4"/>
        <v>79.135</v>
      </c>
      <c r="L31" s="9">
        <v>0</v>
      </c>
      <c r="M31" s="9">
        <v>0</v>
      </c>
    </row>
    <row r="32" ht="14.25" spans="1:13">
      <c r="A32" s="9">
        <v>26</v>
      </c>
      <c r="B32" s="10" t="s">
        <v>47</v>
      </c>
      <c r="C32" s="11" t="s">
        <v>22</v>
      </c>
      <c r="D32" s="12">
        <v>6.5</v>
      </c>
      <c r="E32" s="13">
        <v>0.0358</v>
      </c>
      <c r="F32" s="14">
        <v>950</v>
      </c>
      <c r="G32" s="14">
        <f t="shared" si="0"/>
        <v>6175</v>
      </c>
      <c r="H32" s="14">
        <f t="shared" si="1"/>
        <v>221</v>
      </c>
      <c r="I32" s="23">
        <f t="shared" si="2"/>
        <v>44.2</v>
      </c>
      <c r="J32" s="23">
        <f t="shared" si="3"/>
        <v>99.45</v>
      </c>
      <c r="K32" s="23">
        <f t="shared" si="4"/>
        <v>77.35</v>
      </c>
      <c r="L32" s="9">
        <v>0</v>
      </c>
      <c r="M32" s="9">
        <v>0</v>
      </c>
    </row>
    <row r="33" ht="14.25" spans="1:13">
      <c r="A33" s="9">
        <v>27</v>
      </c>
      <c r="B33" s="10" t="s">
        <v>48</v>
      </c>
      <c r="C33" s="11" t="s">
        <v>22</v>
      </c>
      <c r="D33" s="12">
        <v>6.4</v>
      </c>
      <c r="E33" s="13">
        <v>0.0358</v>
      </c>
      <c r="F33" s="14">
        <v>950</v>
      </c>
      <c r="G33" s="14">
        <f t="shared" si="0"/>
        <v>6080</v>
      </c>
      <c r="H33" s="14">
        <f t="shared" si="1"/>
        <v>217.6</v>
      </c>
      <c r="I33" s="23">
        <f t="shared" si="2"/>
        <v>43.52</v>
      </c>
      <c r="J33" s="23">
        <f t="shared" si="3"/>
        <v>97.92</v>
      </c>
      <c r="K33" s="23">
        <f t="shared" si="4"/>
        <v>76.16</v>
      </c>
      <c r="L33" s="9">
        <v>0</v>
      </c>
      <c r="M33" s="9">
        <v>0</v>
      </c>
    </row>
    <row r="34" ht="14.25" spans="1:13">
      <c r="A34" s="9">
        <v>28</v>
      </c>
      <c r="B34" s="10" t="s">
        <v>49</v>
      </c>
      <c r="C34" s="11" t="s">
        <v>22</v>
      </c>
      <c r="D34" s="12">
        <v>6.4</v>
      </c>
      <c r="E34" s="13">
        <v>0.0358</v>
      </c>
      <c r="F34" s="14">
        <v>950</v>
      </c>
      <c r="G34" s="14">
        <f t="shared" si="0"/>
        <v>6080</v>
      </c>
      <c r="H34" s="14">
        <f t="shared" si="1"/>
        <v>217.6</v>
      </c>
      <c r="I34" s="23">
        <f t="shared" si="2"/>
        <v>43.52</v>
      </c>
      <c r="J34" s="23">
        <f t="shared" si="3"/>
        <v>97.92</v>
      </c>
      <c r="K34" s="23">
        <f t="shared" si="4"/>
        <v>76.16</v>
      </c>
      <c r="L34" s="9">
        <v>0</v>
      </c>
      <c r="M34" s="9">
        <v>0</v>
      </c>
    </row>
    <row r="35" ht="14.25" spans="1:13">
      <c r="A35" s="9">
        <v>29</v>
      </c>
      <c r="B35" s="10" t="s">
        <v>50</v>
      </c>
      <c r="C35" s="11" t="s">
        <v>22</v>
      </c>
      <c r="D35" s="12">
        <v>6.18</v>
      </c>
      <c r="E35" s="13">
        <v>0.0358</v>
      </c>
      <c r="F35" s="14">
        <v>950</v>
      </c>
      <c r="G35" s="14">
        <f t="shared" si="0"/>
        <v>5871</v>
      </c>
      <c r="H35" s="14">
        <f t="shared" si="1"/>
        <v>210.12</v>
      </c>
      <c r="I35" s="23">
        <f t="shared" si="2"/>
        <v>42.024</v>
      </c>
      <c r="J35" s="23">
        <f t="shared" si="3"/>
        <v>94.554</v>
      </c>
      <c r="K35" s="23">
        <f t="shared" si="4"/>
        <v>73.542</v>
      </c>
      <c r="L35" s="9">
        <v>0</v>
      </c>
      <c r="M35" s="9">
        <v>0</v>
      </c>
    </row>
    <row r="36" ht="14.25" spans="1:13">
      <c r="A36" s="9">
        <v>30</v>
      </c>
      <c r="B36" s="10" t="s">
        <v>51</v>
      </c>
      <c r="C36" s="11" t="s">
        <v>22</v>
      </c>
      <c r="D36" s="12">
        <v>6.1</v>
      </c>
      <c r="E36" s="13">
        <v>0.0358</v>
      </c>
      <c r="F36" s="14">
        <v>950</v>
      </c>
      <c r="G36" s="14">
        <f t="shared" si="0"/>
        <v>5795</v>
      </c>
      <c r="H36" s="14">
        <f t="shared" si="1"/>
        <v>207.4</v>
      </c>
      <c r="I36" s="23">
        <f t="shared" si="2"/>
        <v>41.48</v>
      </c>
      <c r="J36" s="23">
        <f t="shared" si="3"/>
        <v>93.33</v>
      </c>
      <c r="K36" s="23">
        <f t="shared" si="4"/>
        <v>72.59</v>
      </c>
      <c r="L36" s="9">
        <v>0</v>
      </c>
      <c r="M36" s="9">
        <v>0</v>
      </c>
    </row>
    <row r="37" ht="14.25" spans="1:13">
      <c r="A37" s="9">
        <v>31</v>
      </c>
      <c r="B37" s="10" t="s">
        <v>52</v>
      </c>
      <c r="C37" s="11" t="s">
        <v>22</v>
      </c>
      <c r="D37" s="12">
        <v>5.97</v>
      </c>
      <c r="E37" s="13">
        <v>0.0358</v>
      </c>
      <c r="F37" s="14">
        <v>950</v>
      </c>
      <c r="G37" s="14">
        <f t="shared" si="0"/>
        <v>5671.5</v>
      </c>
      <c r="H37" s="14">
        <f t="shared" si="1"/>
        <v>202.98</v>
      </c>
      <c r="I37" s="23">
        <f t="shared" si="2"/>
        <v>40.596</v>
      </c>
      <c r="J37" s="23">
        <f t="shared" si="3"/>
        <v>91.341</v>
      </c>
      <c r="K37" s="23">
        <f t="shared" si="4"/>
        <v>71.043</v>
      </c>
      <c r="L37" s="9">
        <v>0</v>
      </c>
      <c r="M37" s="9">
        <v>0</v>
      </c>
    </row>
    <row r="38" ht="14.25" spans="1:13">
      <c r="A38" s="9">
        <v>32</v>
      </c>
      <c r="B38" s="10" t="s">
        <v>53</v>
      </c>
      <c r="C38" s="11" t="s">
        <v>22</v>
      </c>
      <c r="D38" s="12">
        <v>5.92</v>
      </c>
      <c r="E38" s="13">
        <v>0.0358</v>
      </c>
      <c r="F38" s="14">
        <v>950</v>
      </c>
      <c r="G38" s="14">
        <f t="shared" si="0"/>
        <v>5624</v>
      </c>
      <c r="H38" s="14">
        <f t="shared" si="1"/>
        <v>201.28</v>
      </c>
      <c r="I38" s="23">
        <f t="shared" si="2"/>
        <v>40.256</v>
      </c>
      <c r="J38" s="23">
        <f t="shared" si="3"/>
        <v>90.576</v>
      </c>
      <c r="K38" s="23">
        <f t="shared" si="4"/>
        <v>70.448</v>
      </c>
      <c r="L38" s="9">
        <v>0</v>
      </c>
      <c r="M38" s="9">
        <v>0</v>
      </c>
    </row>
    <row r="39" ht="14.25" spans="1:13">
      <c r="A39" s="9">
        <v>33</v>
      </c>
      <c r="B39" s="10" t="s">
        <v>54</v>
      </c>
      <c r="C39" s="11" t="s">
        <v>22</v>
      </c>
      <c r="D39" s="12">
        <v>5.8</v>
      </c>
      <c r="E39" s="13">
        <v>0.0358</v>
      </c>
      <c r="F39" s="14">
        <v>950</v>
      </c>
      <c r="G39" s="14">
        <f t="shared" si="0"/>
        <v>5510</v>
      </c>
      <c r="H39" s="14">
        <f t="shared" si="1"/>
        <v>197.2</v>
      </c>
      <c r="I39" s="23">
        <f t="shared" si="2"/>
        <v>39.44</v>
      </c>
      <c r="J39" s="23">
        <f t="shared" si="3"/>
        <v>88.74</v>
      </c>
      <c r="K39" s="23">
        <f t="shared" si="4"/>
        <v>69.02</v>
      </c>
      <c r="L39" s="9">
        <v>0</v>
      </c>
      <c r="M39" s="9">
        <v>0</v>
      </c>
    </row>
    <row r="40" ht="14.25" spans="1:13">
      <c r="A40" s="9">
        <v>34</v>
      </c>
      <c r="B40" s="10" t="s">
        <v>55</v>
      </c>
      <c r="C40" s="11" t="s">
        <v>22</v>
      </c>
      <c r="D40" s="12">
        <v>5.3</v>
      </c>
      <c r="E40" s="13">
        <v>0.0358</v>
      </c>
      <c r="F40" s="14">
        <v>950</v>
      </c>
      <c r="G40" s="14">
        <f t="shared" si="0"/>
        <v>5035</v>
      </c>
      <c r="H40" s="14">
        <f t="shared" si="1"/>
        <v>180.2</v>
      </c>
      <c r="I40" s="23">
        <f t="shared" si="2"/>
        <v>36.04</v>
      </c>
      <c r="J40" s="23">
        <f t="shared" si="3"/>
        <v>81.09</v>
      </c>
      <c r="K40" s="23">
        <f t="shared" si="4"/>
        <v>63.07</v>
      </c>
      <c r="L40" s="9">
        <v>0</v>
      </c>
      <c r="M40" s="9">
        <v>0</v>
      </c>
    </row>
    <row r="41" ht="14.25" spans="1:13">
      <c r="A41" s="9">
        <v>35</v>
      </c>
      <c r="B41" s="10" t="s">
        <v>56</v>
      </c>
      <c r="C41" s="11" t="s">
        <v>22</v>
      </c>
      <c r="D41" s="12">
        <v>5.22</v>
      </c>
      <c r="E41" s="13">
        <v>0.0358</v>
      </c>
      <c r="F41" s="14">
        <v>950</v>
      </c>
      <c r="G41" s="14">
        <f t="shared" si="0"/>
        <v>4959</v>
      </c>
      <c r="H41" s="14">
        <f t="shared" si="1"/>
        <v>177.48</v>
      </c>
      <c r="I41" s="23">
        <f t="shared" si="2"/>
        <v>35.496</v>
      </c>
      <c r="J41" s="23">
        <f t="shared" si="3"/>
        <v>79.866</v>
      </c>
      <c r="K41" s="23">
        <f t="shared" si="4"/>
        <v>62.118</v>
      </c>
      <c r="L41" s="9">
        <v>0</v>
      </c>
      <c r="M41" s="9">
        <v>0</v>
      </c>
    </row>
    <row r="42" ht="14.25" spans="1:13">
      <c r="A42" s="9">
        <v>36</v>
      </c>
      <c r="B42" s="10" t="s">
        <v>57</v>
      </c>
      <c r="C42" s="11" t="s">
        <v>22</v>
      </c>
      <c r="D42" s="12">
        <v>5.04</v>
      </c>
      <c r="E42" s="13">
        <v>0.0358</v>
      </c>
      <c r="F42" s="14">
        <v>950</v>
      </c>
      <c r="G42" s="14">
        <f t="shared" si="0"/>
        <v>4788</v>
      </c>
      <c r="H42" s="14">
        <f t="shared" si="1"/>
        <v>171.36</v>
      </c>
      <c r="I42" s="23">
        <f t="shared" si="2"/>
        <v>34.272</v>
      </c>
      <c r="J42" s="23">
        <f t="shared" si="3"/>
        <v>77.112</v>
      </c>
      <c r="K42" s="23">
        <f t="shared" si="4"/>
        <v>59.976</v>
      </c>
      <c r="L42" s="9">
        <v>0</v>
      </c>
      <c r="M42" s="9">
        <v>0</v>
      </c>
    </row>
    <row r="43" ht="14.25" spans="1:13">
      <c r="A43" s="9">
        <v>37</v>
      </c>
      <c r="B43" s="10" t="s">
        <v>58</v>
      </c>
      <c r="C43" s="11" t="s">
        <v>22</v>
      </c>
      <c r="D43" s="12">
        <v>5.04</v>
      </c>
      <c r="E43" s="13">
        <v>0.0358</v>
      </c>
      <c r="F43" s="14">
        <v>950</v>
      </c>
      <c r="G43" s="14">
        <f t="shared" si="0"/>
        <v>4788</v>
      </c>
      <c r="H43" s="14">
        <f t="shared" si="1"/>
        <v>171.36</v>
      </c>
      <c r="I43" s="23">
        <f t="shared" si="2"/>
        <v>34.272</v>
      </c>
      <c r="J43" s="23">
        <f t="shared" si="3"/>
        <v>77.112</v>
      </c>
      <c r="K43" s="23">
        <f t="shared" si="4"/>
        <v>59.976</v>
      </c>
      <c r="L43" s="9">
        <v>0</v>
      </c>
      <c r="M43" s="9">
        <v>0</v>
      </c>
    </row>
    <row r="44" ht="14.25" spans="1:13">
      <c r="A44" s="9">
        <v>38</v>
      </c>
      <c r="B44" s="10" t="s">
        <v>59</v>
      </c>
      <c r="C44" s="11" t="s">
        <v>22</v>
      </c>
      <c r="D44" s="12">
        <v>4.98</v>
      </c>
      <c r="E44" s="13">
        <v>0.0358</v>
      </c>
      <c r="F44" s="14">
        <v>950</v>
      </c>
      <c r="G44" s="14">
        <f t="shared" si="0"/>
        <v>4731</v>
      </c>
      <c r="H44" s="14">
        <f t="shared" si="1"/>
        <v>169.32</v>
      </c>
      <c r="I44" s="23">
        <f t="shared" si="2"/>
        <v>33.864</v>
      </c>
      <c r="J44" s="23">
        <f t="shared" si="3"/>
        <v>76.194</v>
      </c>
      <c r="K44" s="23">
        <f t="shared" si="4"/>
        <v>59.262</v>
      </c>
      <c r="L44" s="9">
        <v>0</v>
      </c>
      <c r="M44" s="9">
        <v>0</v>
      </c>
    </row>
    <row r="45" ht="14.25" spans="1:13">
      <c r="A45" s="9">
        <v>39</v>
      </c>
      <c r="B45" s="10" t="s">
        <v>60</v>
      </c>
      <c r="C45" s="11" t="s">
        <v>22</v>
      </c>
      <c r="D45" s="12">
        <v>4.81</v>
      </c>
      <c r="E45" s="13">
        <v>0.0358</v>
      </c>
      <c r="F45" s="14">
        <v>950</v>
      </c>
      <c r="G45" s="14">
        <f t="shared" si="0"/>
        <v>4569.5</v>
      </c>
      <c r="H45" s="14">
        <f t="shared" si="1"/>
        <v>163.54</v>
      </c>
      <c r="I45" s="23">
        <f t="shared" si="2"/>
        <v>32.708</v>
      </c>
      <c r="J45" s="23">
        <f t="shared" si="3"/>
        <v>73.593</v>
      </c>
      <c r="K45" s="23">
        <f t="shared" si="4"/>
        <v>57.239</v>
      </c>
      <c r="L45" s="9">
        <v>0</v>
      </c>
      <c r="M45" s="9">
        <v>0</v>
      </c>
    </row>
    <row r="46" ht="14.25" spans="1:13">
      <c r="A46" s="9">
        <v>40</v>
      </c>
      <c r="B46" s="10" t="s">
        <v>61</v>
      </c>
      <c r="C46" s="11" t="s">
        <v>22</v>
      </c>
      <c r="D46" s="12">
        <v>4.55</v>
      </c>
      <c r="E46" s="13">
        <v>0.0358</v>
      </c>
      <c r="F46" s="14">
        <v>950</v>
      </c>
      <c r="G46" s="14">
        <f t="shared" si="0"/>
        <v>4322.5</v>
      </c>
      <c r="H46" s="14">
        <f t="shared" si="1"/>
        <v>154.7</v>
      </c>
      <c r="I46" s="23">
        <f t="shared" si="2"/>
        <v>30.94</v>
      </c>
      <c r="J46" s="23">
        <f t="shared" si="3"/>
        <v>69.615</v>
      </c>
      <c r="K46" s="23">
        <f t="shared" si="4"/>
        <v>54.145</v>
      </c>
      <c r="L46" s="9">
        <v>0</v>
      </c>
      <c r="M46" s="9">
        <v>0</v>
      </c>
    </row>
    <row r="47" ht="14.25" spans="1:13">
      <c r="A47" s="9">
        <v>41</v>
      </c>
      <c r="B47" s="10" t="s">
        <v>62</v>
      </c>
      <c r="C47" s="11" t="s">
        <v>22</v>
      </c>
      <c r="D47" s="12">
        <v>4.09</v>
      </c>
      <c r="E47" s="13">
        <v>0.0358</v>
      </c>
      <c r="F47" s="14">
        <v>950</v>
      </c>
      <c r="G47" s="14">
        <f t="shared" si="0"/>
        <v>3885.5</v>
      </c>
      <c r="H47" s="14">
        <f t="shared" si="1"/>
        <v>139.06</v>
      </c>
      <c r="I47" s="23">
        <f t="shared" si="2"/>
        <v>27.812</v>
      </c>
      <c r="J47" s="23">
        <f t="shared" si="3"/>
        <v>62.577</v>
      </c>
      <c r="K47" s="23">
        <f t="shared" si="4"/>
        <v>48.671</v>
      </c>
      <c r="L47" s="9">
        <v>0</v>
      </c>
      <c r="M47" s="9">
        <v>0</v>
      </c>
    </row>
    <row r="48" ht="14.25" spans="1:13">
      <c r="A48" s="9" t="s">
        <v>63</v>
      </c>
      <c r="B48" s="15"/>
      <c r="C48" s="11"/>
      <c r="D48" s="16">
        <f>SUM(D7:D47)</f>
        <v>560</v>
      </c>
      <c r="E48" s="13"/>
      <c r="F48" s="14"/>
      <c r="G48" s="14">
        <f t="shared" ref="G48:M48" si="5">SUM(G7:G47)</f>
        <v>532000</v>
      </c>
      <c r="H48" s="14">
        <f t="shared" si="5"/>
        <v>19040</v>
      </c>
      <c r="I48" s="24">
        <f t="shared" si="5"/>
        <v>3808</v>
      </c>
      <c r="J48" s="24">
        <f t="shared" si="5"/>
        <v>8568</v>
      </c>
      <c r="K48" s="24">
        <f t="shared" si="5"/>
        <v>6664</v>
      </c>
      <c r="L48" s="9">
        <f t="shared" si="5"/>
        <v>0</v>
      </c>
      <c r="M48" s="9">
        <f t="shared" si="5"/>
        <v>0</v>
      </c>
    </row>
    <row r="49" ht="16" customHeight="1" spans="1:13">
      <c r="A49" s="17" t="s">
        <v>64</v>
      </c>
      <c r="B49" s="17"/>
      <c r="C49" s="17"/>
      <c r="D49" s="17"/>
      <c r="E49" s="17"/>
      <c r="F49" s="17"/>
      <c r="G49" s="17"/>
      <c r="H49" s="17"/>
      <c r="I49" s="17"/>
      <c r="J49" s="17"/>
      <c r="K49" s="17"/>
      <c r="L49" s="17"/>
      <c r="M49" s="17"/>
    </row>
    <row r="50" ht="15" customHeight="1" spans="1:13">
      <c r="A50" s="18"/>
      <c r="B50" s="18"/>
      <c r="D50" s="18"/>
      <c r="E50" s="18"/>
      <c r="F50" s="18"/>
      <c r="G50" s="19"/>
      <c r="H50" s="19"/>
      <c r="I50" s="21"/>
      <c r="J50" s="21" t="s">
        <v>65</v>
      </c>
      <c r="K50" s="21"/>
      <c r="L50" s="21"/>
      <c r="M50" s="19"/>
    </row>
  </sheetData>
  <mergeCells count="10">
    <mergeCell ref="A1:M1"/>
    <mergeCell ref="A2:D2"/>
    <mergeCell ref="F2:I2"/>
    <mergeCell ref="A3:D3"/>
    <mergeCell ref="F3:I3"/>
    <mergeCell ref="J3:L3"/>
    <mergeCell ref="A4:D4"/>
    <mergeCell ref="F4:I4"/>
    <mergeCell ref="A5:C5"/>
    <mergeCell ref="J50:L5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56AE12C9AB94467EB96BCE0E2E074E6D_13</vt:lpwstr>
  </property>
  <property fmtid="{D5CDD505-2E9C-101B-9397-08002B2CF9AE}" pid="3" name="KSOProductBuildVer">
    <vt:lpwstr>2052-12.1.0.16388</vt:lpwstr>
  </property>
</Properties>
</file>