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<sst xmlns="http://schemas.openxmlformats.org/spreadsheetml/2006/main" count="136" uniqueCount="81">
  <si>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</si>
  <si>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</si>
  <si>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</si>
  <si>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</si>
  <si>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</si>
  <si>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</si>
  <si>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</si>
  <si>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魏县院堡镇司三家村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</si>
  <si>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</si>
  <si>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</si>
  <si>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</si>
  <si>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</si>
  <si>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</si>
  <si>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</si>
  <si>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</si>
  <si>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</si>
  <si>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</si>
  <si>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</si>
  <si>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</si>
  <si>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</si>
  <si>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</si>
  <si>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白秀琴</t>
  </si>
  <si>
    <t>小麦完全成本保险</t>
  </si>
  <si>
    <t>张俊成</t>
  </si>
  <si>
    <t>张海丰</t>
  </si>
  <si>
    <t>张军光</t>
  </si>
  <si>
    <t>王清</t>
  </si>
  <si>
    <t>张学平</t>
  </si>
  <si>
    <t>张凤芹</t>
  </si>
  <si>
    <t>王清香</t>
  </si>
  <si>
    <t>李名河</t>
  </si>
  <si>
    <t>张英</t>
  </si>
  <si>
    <t>张俊强</t>
  </si>
  <si>
    <t>张秀光</t>
  </si>
  <si>
    <t>张保香</t>
  </si>
  <si>
    <t>张强英</t>
  </si>
  <si>
    <t>王运</t>
  </si>
  <si>
    <t>张保民</t>
  </si>
  <si>
    <t>张玉忠</t>
  </si>
  <si>
    <t>王和平</t>
  </si>
  <si>
    <t>苗瑞玲</t>
  </si>
  <si>
    <t>张凤珍</t>
  </si>
  <si>
    <t>张平希</t>
  </si>
  <si>
    <t>张棉广</t>
  </si>
  <si>
    <t>张书</t>
  </si>
  <si>
    <t>张福怀</t>
  </si>
  <si>
    <t>张现军</t>
  </si>
  <si>
    <t>张福刚</t>
  </si>
  <si>
    <t>张新房</t>
  </si>
  <si>
    <t>张兰印</t>
  </si>
  <si>
    <t>田丰</t>
  </si>
  <si>
    <t>田海民</t>
  </si>
  <si>
    <t>张海平</t>
  </si>
  <si>
    <t>张玉平</t>
  </si>
  <si>
    <t>张银堂</t>
  </si>
  <si>
    <t>张文堂</t>
  </si>
  <si>
    <t>梁书珍</t>
  </si>
  <si>
    <t>张海民</t>
  </si>
  <si>
    <t>张俊光</t>
  </si>
  <si>
    <t>张俊丰</t>
  </si>
  <si>
    <t>张勤生</t>
  </si>
  <si>
    <t>张志军</t>
  </si>
  <si>
    <t>张书文</t>
  </si>
  <si>
    <t>张田</t>
  </si>
  <si>
    <t>张园明</t>
  </si>
  <si>
    <t>张书平</t>
  </si>
  <si>
    <t>张志平</t>
  </si>
  <si>
    <t>张印</t>
  </si>
  <si>
    <t>田雪</t>
  </si>
  <si>
    <t>张保平</t>
  </si>
  <si>
    <t>张新忠</t>
  </si>
  <si>
    <t>张群</t>
  </si>
  <si>
    <t>张志岭</t>
  </si>
  <si>
    <t>张丽</t>
  </si>
  <si>
    <t>张国成</t>
  </si>
  <si>
    <t>张付生</t>
  </si>
  <si>
    <t>郑振光</t>
  </si>
  <si>
    <t>郑路光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</si>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</sst>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49" fontId="7" fillId="0" borderId="2"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4" fontId="7" fillId="0" borderId="3"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7" fillId="0" borderId="3" xfId="0" applyNumberFormat="1" applyFont="1" applyFill="1" applyBorder="1" applyAlignment="1">
      <alignment horizontal="center" vertical="center" shrinkToFit="1"/>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xf numFmtId="0" fontId="6"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9"/>
      <c r="K2" s="19"/>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1"/>
      <c r="K4" s="21"/>
      <c r="L4" s="20"/>
      <c r="M4" s="20"/>
    </row>
    <row r="5" ht="14.25" spans="1:13">
      <c r="A5" s="4" t="s">
        <v>7</v>
      </c>
      <c r="B5" s="4"/>
      <c r="C5" s="4"/>
      <c r="D5" s="5"/>
      <c r="E5" s="5"/>
      <c r="F5" s="6"/>
      <c r="G5" s="7"/>
      <c r="H5" s="7"/>
      <c r="I5" s="22"/>
      <c r="J5" s="21"/>
      <c r="K5" s="21"/>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128.7</v>
      </c>
      <c r="E7" s="13">
        <v>0.0358</v>
      </c>
      <c r="F7" s="14">
        <v>950</v>
      </c>
      <c r="G7" s="14">
        <f t="shared" ref="G7:G70" si="0">D7*F7</f>
        <v>122265</v>
      </c>
      <c r="H7" s="14">
        <f>D7*34</f>
        <v>4375.8</v>
      </c>
      <c r="I7" s="23">
        <f>H7*0.2</f>
        <v>875.16</v>
      </c>
      <c r="J7" s="23">
        <f>H7*0.45</f>
        <v>1969.11</v>
      </c>
      <c r="K7" s="23">
        <f>H7*0.35</f>
        <v>1531.53</v>
      </c>
      <c r="L7" s="9">
        <v>0</v>
      </c>
      <c r="M7" s="9">
        <v>0</v>
      </c>
    </row>
    <row r="8" ht="14.25" spans="1:13">
      <c r="A8" s="9">
        <v>2</v>
      </c>
      <c r="B8" s="10" t="s">
        <v>23</v>
      </c>
      <c r="C8" s="11" t="s">
        <v>22</v>
      </c>
      <c r="D8" s="12">
        <v>241</v>
      </c>
      <c r="E8" s="13">
        <v>0.0358</v>
      </c>
      <c r="F8" s="14">
        <v>950</v>
      </c>
      <c r="G8" s="14">
        <f t="shared" si="0"/>
        <v>228950</v>
      </c>
      <c r="H8" s="14">
        <f t="shared" ref="H8:H71" si="1">D8*34</f>
        <v>8194</v>
      </c>
      <c r="I8" s="23">
        <f t="shared" ref="I7:I70" si="2">H8*0.2</f>
        <v>1638.8</v>
      </c>
      <c r="J8" s="23">
        <f t="shared" ref="J7:J70" si="3">H8*0.45</f>
        <v>3687.3</v>
      </c>
      <c r="K8" s="23">
        <f t="shared" ref="K7:K70" si="4">H8*0.35</f>
        <v>2867.9</v>
      </c>
      <c r="L8" s="9">
        <v>0</v>
      </c>
      <c r="M8" s="9">
        <v>0</v>
      </c>
    </row>
    <row r="9" ht="14.25" spans="1:13">
      <c r="A9" s="9">
        <v>3</v>
      </c>
      <c r="B9" s="10" t="s">
        <v>24</v>
      </c>
      <c r="C9" s="11" t="s">
        <v>22</v>
      </c>
      <c r="D9" s="12">
        <v>109.49</v>
      </c>
      <c r="E9" s="13">
        <v>0.0358</v>
      </c>
      <c r="F9" s="14">
        <v>950</v>
      </c>
      <c r="G9" s="14">
        <f t="shared" si="0"/>
        <v>104015.5</v>
      </c>
      <c r="H9" s="14">
        <f t="shared" si="1"/>
        <v>3722.66</v>
      </c>
      <c r="I9" s="23">
        <f t="shared" si="2"/>
        <v>744.532</v>
      </c>
      <c r="J9" s="23">
        <f t="shared" si="3"/>
        <v>1675.197</v>
      </c>
      <c r="K9" s="23">
        <f t="shared" si="4"/>
        <v>1302.931</v>
      </c>
      <c r="L9" s="9">
        <v>0</v>
      </c>
      <c r="M9" s="9">
        <v>0</v>
      </c>
    </row>
    <row r="10" ht="14.25" spans="1:13">
      <c r="A10" s="9">
        <v>4</v>
      </c>
      <c r="B10" s="10" t="s">
        <v>25</v>
      </c>
      <c r="C10" s="11" t="s">
        <v>22</v>
      </c>
      <c r="D10" s="12">
        <v>19.2</v>
      </c>
      <c r="E10" s="13">
        <v>0.0358</v>
      </c>
      <c r="F10" s="14">
        <v>950</v>
      </c>
      <c r="G10" s="14">
        <f t="shared" si="0"/>
        <v>18240</v>
      </c>
      <c r="H10" s="14">
        <f t="shared" si="1"/>
        <v>652.8</v>
      </c>
      <c r="I10" s="23">
        <f t="shared" si="2"/>
        <v>130.56</v>
      </c>
      <c r="J10" s="23">
        <f t="shared" si="3"/>
        <v>293.76</v>
      </c>
      <c r="K10" s="23">
        <f t="shared" si="4"/>
        <v>228.48</v>
      </c>
      <c r="L10" s="9">
        <v>0</v>
      </c>
      <c r="M10" s="9">
        <v>0</v>
      </c>
    </row>
    <row r="11" ht="14.25" spans="1:13">
      <c r="A11" s="9">
        <v>5</v>
      </c>
      <c r="B11" s="10" t="s">
        <v>26</v>
      </c>
      <c r="C11" s="11" t="s">
        <v>22</v>
      </c>
      <c r="D11" s="12">
        <v>21</v>
      </c>
      <c r="E11" s="13">
        <v>0.0358</v>
      </c>
      <c r="F11" s="14">
        <v>950</v>
      </c>
      <c r="G11" s="14">
        <f t="shared" si="0"/>
        <v>19950</v>
      </c>
      <c r="H11" s="14">
        <f t="shared" si="1"/>
        <v>714</v>
      </c>
      <c r="I11" s="23">
        <f t="shared" si="2"/>
        <v>142.8</v>
      </c>
      <c r="J11" s="23">
        <f t="shared" si="3"/>
        <v>321.3</v>
      </c>
      <c r="K11" s="23">
        <f t="shared" si="4"/>
        <v>249.9</v>
      </c>
      <c r="L11" s="9">
        <v>0</v>
      </c>
      <c r="M11" s="9">
        <v>0</v>
      </c>
    </row>
    <row r="12" ht="14.25" spans="1:13">
      <c r="A12" s="9">
        <v>6</v>
      </c>
      <c r="B12" s="10" t="s">
        <v>27</v>
      </c>
      <c r="C12" s="11" t="s">
        <v>22</v>
      </c>
      <c r="D12" s="12">
        <v>23</v>
      </c>
      <c r="E12" s="13">
        <v>0.0358</v>
      </c>
      <c r="F12" s="14">
        <v>950</v>
      </c>
      <c r="G12" s="14">
        <f t="shared" si="0"/>
        <v>21850</v>
      </c>
      <c r="H12" s="14">
        <f t="shared" si="1"/>
        <v>782</v>
      </c>
      <c r="I12" s="23">
        <f t="shared" si="2"/>
        <v>156.4</v>
      </c>
      <c r="J12" s="23">
        <f t="shared" si="3"/>
        <v>351.9</v>
      </c>
      <c r="K12" s="23">
        <f t="shared" si="4"/>
        <v>273.7</v>
      </c>
      <c r="L12" s="9">
        <v>0</v>
      </c>
      <c r="M12" s="9">
        <v>0</v>
      </c>
    </row>
    <row r="13" ht="14.25" spans="1:13">
      <c r="A13" s="9">
        <v>7</v>
      </c>
      <c r="B13" s="10" t="s">
        <v>28</v>
      </c>
      <c r="C13" s="11" t="s">
        <v>22</v>
      </c>
      <c r="D13" s="12">
        <v>21</v>
      </c>
      <c r="E13" s="13">
        <v>0.0358</v>
      </c>
      <c r="F13" s="14">
        <v>950</v>
      </c>
      <c r="G13" s="14">
        <f t="shared" si="0"/>
        <v>19950</v>
      </c>
      <c r="H13" s="14">
        <f t="shared" si="1"/>
        <v>714</v>
      </c>
      <c r="I13" s="23">
        <f t="shared" si="2"/>
        <v>142.8</v>
      </c>
      <c r="J13" s="23">
        <f t="shared" si="3"/>
        <v>321.3</v>
      </c>
      <c r="K13" s="23">
        <f t="shared" si="4"/>
        <v>249.9</v>
      </c>
      <c r="L13" s="9">
        <v>0</v>
      </c>
      <c r="M13" s="9">
        <v>0</v>
      </c>
    </row>
    <row r="14" ht="14.25" spans="1:13">
      <c r="A14" s="9">
        <v>8</v>
      </c>
      <c r="B14" s="10" t="s">
        <v>29</v>
      </c>
      <c r="C14" s="11" t="s">
        <v>22</v>
      </c>
      <c r="D14" s="12">
        <v>14</v>
      </c>
      <c r="E14" s="13">
        <v>0.0358</v>
      </c>
      <c r="F14" s="14">
        <v>950</v>
      </c>
      <c r="G14" s="14">
        <f t="shared" si="0"/>
        <v>13300</v>
      </c>
      <c r="H14" s="14">
        <f t="shared" si="1"/>
        <v>476</v>
      </c>
      <c r="I14" s="23">
        <f t="shared" si="2"/>
        <v>95.2</v>
      </c>
      <c r="J14" s="23">
        <f t="shared" si="3"/>
        <v>214.2</v>
      </c>
      <c r="K14" s="23">
        <f t="shared" si="4"/>
        <v>166.6</v>
      </c>
      <c r="L14" s="9">
        <v>0</v>
      </c>
      <c r="M14" s="9">
        <v>0</v>
      </c>
    </row>
    <row r="15" ht="14.25" spans="1:13">
      <c r="A15" s="9">
        <v>9</v>
      </c>
      <c r="B15" s="10" t="s">
        <v>30</v>
      </c>
      <c r="C15" s="11" t="s">
        <v>22</v>
      </c>
      <c r="D15" s="12">
        <v>11</v>
      </c>
      <c r="E15" s="13">
        <v>0.0358</v>
      </c>
      <c r="F15" s="14">
        <v>950</v>
      </c>
      <c r="G15" s="14">
        <f t="shared" si="0"/>
        <v>10450</v>
      </c>
      <c r="H15" s="14">
        <f t="shared" si="1"/>
        <v>374</v>
      </c>
      <c r="I15" s="23">
        <f t="shared" si="2"/>
        <v>74.8</v>
      </c>
      <c r="J15" s="23">
        <f t="shared" si="3"/>
        <v>168.3</v>
      </c>
      <c r="K15" s="23">
        <f t="shared" si="4"/>
        <v>130.9</v>
      </c>
      <c r="L15" s="9">
        <v>0</v>
      </c>
      <c r="M15" s="9">
        <v>0</v>
      </c>
    </row>
    <row r="16" ht="14.25" spans="1:13">
      <c r="A16" s="9">
        <v>10</v>
      </c>
      <c r="B16" s="10" t="s">
        <v>31</v>
      </c>
      <c r="C16" s="11" t="s">
        <v>22</v>
      </c>
      <c r="D16" s="12">
        <v>12.26</v>
      </c>
      <c r="E16" s="13">
        <v>0.0358</v>
      </c>
      <c r="F16" s="14">
        <v>950</v>
      </c>
      <c r="G16" s="14">
        <f t="shared" si="0"/>
        <v>11647</v>
      </c>
      <c r="H16" s="14">
        <f t="shared" si="1"/>
        <v>416.84</v>
      </c>
      <c r="I16" s="23">
        <f t="shared" si="2"/>
        <v>83.368</v>
      </c>
      <c r="J16" s="23">
        <f t="shared" si="3"/>
        <v>187.578</v>
      </c>
      <c r="K16" s="23">
        <f t="shared" si="4"/>
        <v>145.894</v>
      </c>
      <c r="L16" s="9">
        <v>0</v>
      </c>
      <c r="M16" s="9">
        <v>0</v>
      </c>
    </row>
    <row r="17" ht="14.25" spans="1:13">
      <c r="A17" s="9">
        <v>11</v>
      </c>
      <c r="B17" s="10" t="s">
        <v>32</v>
      </c>
      <c r="C17" s="11" t="s">
        <v>22</v>
      </c>
      <c r="D17" s="12">
        <v>9.45</v>
      </c>
      <c r="E17" s="13">
        <v>0.0358</v>
      </c>
      <c r="F17" s="14">
        <v>950</v>
      </c>
      <c r="G17" s="14">
        <f t="shared" si="0"/>
        <v>8977.5</v>
      </c>
      <c r="H17" s="14">
        <f t="shared" si="1"/>
        <v>321.3</v>
      </c>
      <c r="I17" s="23">
        <f t="shared" si="2"/>
        <v>64.26</v>
      </c>
      <c r="J17" s="23">
        <f t="shared" si="3"/>
        <v>144.585</v>
      </c>
      <c r="K17" s="23">
        <f t="shared" si="4"/>
        <v>112.455</v>
      </c>
      <c r="L17" s="9">
        <v>0</v>
      </c>
      <c r="M17" s="9">
        <v>0</v>
      </c>
    </row>
    <row r="18" ht="14.25" spans="1:13">
      <c r="A18" s="9">
        <v>12</v>
      </c>
      <c r="B18" s="10" t="s">
        <v>33</v>
      </c>
      <c r="C18" s="11" t="s">
        <v>22</v>
      </c>
      <c r="D18" s="12">
        <v>9.45</v>
      </c>
      <c r="E18" s="13">
        <v>0.0358</v>
      </c>
      <c r="F18" s="14">
        <v>950</v>
      </c>
      <c r="G18" s="14">
        <f t="shared" si="0"/>
        <v>8977.5</v>
      </c>
      <c r="H18" s="14">
        <f t="shared" si="1"/>
        <v>321.3</v>
      </c>
      <c r="I18" s="23">
        <f t="shared" si="2"/>
        <v>64.26</v>
      </c>
      <c r="J18" s="23">
        <f t="shared" si="3"/>
        <v>144.585</v>
      </c>
      <c r="K18" s="23">
        <f t="shared" si="4"/>
        <v>112.455</v>
      </c>
      <c r="L18" s="9">
        <v>0</v>
      </c>
      <c r="M18" s="9">
        <v>0</v>
      </c>
    </row>
    <row r="19" ht="14.25" spans="1:13">
      <c r="A19" s="9">
        <v>13</v>
      </c>
      <c r="B19" s="10" t="s">
        <v>34</v>
      </c>
      <c r="C19" s="11" t="s">
        <v>22</v>
      </c>
      <c r="D19" s="12">
        <v>9.34</v>
      </c>
      <c r="E19" s="13">
        <v>0.0358</v>
      </c>
      <c r="F19" s="14">
        <v>950</v>
      </c>
      <c r="G19" s="14">
        <f t="shared" si="0"/>
        <v>8873</v>
      </c>
      <c r="H19" s="14">
        <f t="shared" si="1"/>
        <v>317.56</v>
      </c>
      <c r="I19" s="23">
        <f t="shared" si="2"/>
        <v>63.512</v>
      </c>
      <c r="J19" s="23">
        <f t="shared" si="3"/>
        <v>142.902</v>
      </c>
      <c r="K19" s="23">
        <f t="shared" si="4"/>
        <v>111.146</v>
      </c>
      <c r="L19" s="9">
        <v>0</v>
      </c>
      <c r="M19" s="9">
        <v>0</v>
      </c>
    </row>
    <row r="20" ht="14.25" spans="1:13">
      <c r="A20" s="9">
        <v>14</v>
      </c>
      <c r="B20" s="10" t="s">
        <v>35</v>
      </c>
      <c r="C20" s="11" t="s">
        <v>22</v>
      </c>
      <c r="D20" s="12">
        <v>8.71</v>
      </c>
      <c r="E20" s="13">
        <v>0.0358</v>
      </c>
      <c r="F20" s="14">
        <v>950</v>
      </c>
      <c r="G20" s="14">
        <f t="shared" si="0"/>
        <v>8274.5</v>
      </c>
      <c r="H20" s="14">
        <f t="shared" si="1"/>
        <v>296.14</v>
      </c>
      <c r="I20" s="23">
        <f t="shared" si="2"/>
        <v>59.228</v>
      </c>
      <c r="J20" s="23">
        <f t="shared" si="3"/>
        <v>133.263</v>
      </c>
      <c r="K20" s="23">
        <f t="shared" si="4"/>
        <v>103.649</v>
      </c>
      <c r="L20" s="9">
        <v>0</v>
      </c>
      <c r="M20" s="9">
        <v>0</v>
      </c>
    </row>
    <row r="21" ht="14.25" spans="1:13">
      <c r="A21" s="9">
        <v>15</v>
      </c>
      <c r="B21" s="10" t="s">
        <v>36</v>
      </c>
      <c r="C21" s="11" t="s">
        <v>22</v>
      </c>
      <c r="D21" s="12">
        <v>8.3</v>
      </c>
      <c r="E21" s="13">
        <v>0.0358</v>
      </c>
      <c r="F21" s="14">
        <v>950</v>
      </c>
      <c r="G21" s="14">
        <f t="shared" si="0"/>
        <v>7885</v>
      </c>
      <c r="H21" s="14">
        <f t="shared" si="1"/>
        <v>282.2</v>
      </c>
      <c r="I21" s="23">
        <f t="shared" si="2"/>
        <v>56.44</v>
      </c>
      <c r="J21" s="23">
        <f t="shared" si="3"/>
        <v>126.99</v>
      </c>
      <c r="K21" s="23">
        <f t="shared" si="4"/>
        <v>98.77</v>
      </c>
      <c r="L21" s="9">
        <v>0</v>
      </c>
      <c r="M21" s="9">
        <v>0</v>
      </c>
    </row>
    <row r="22" ht="14.25" spans="1:13">
      <c r="A22" s="9">
        <v>16</v>
      </c>
      <c r="B22" s="10" t="s">
        <v>37</v>
      </c>
      <c r="C22" s="11" t="s">
        <v>22</v>
      </c>
      <c r="D22" s="12">
        <v>8.21</v>
      </c>
      <c r="E22" s="13">
        <v>0.0358</v>
      </c>
      <c r="F22" s="14">
        <v>950</v>
      </c>
      <c r="G22" s="14">
        <f t="shared" si="0"/>
        <v>7799.5</v>
      </c>
      <c r="H22" s="14">
        <f t="shared" si="1"/>
        <v>279.14</v>
      </c>
      <c r="I22" s="23">
        <f t="shared" si="2"/>
        <v>55.828</v>
      </c>
      <c r="J22" s="23">
        <f t="shared" si="3"/>
        <v>125.613</v>
      </c>
      <c r="K22" s="23">
        <f t="shared" si="4"/>
        <v>97.699</v>
      </c>
      <c r="L22" s="9">
        <v>0</v>
      </c>
      <c r="M22" s="9">
        <v>0</v>
      </c>
    </row>
    <row r="23" ht="14.25" spans="1:13">
      <c r="A23" s="9">
        <v>17</v>
      </c>
      <c r="B23" s="10" t="s">
        <v>38</v>
      </c>
      <c r="C23" s="11" t="s">
        <v>22</v>
      </c>
      <c r="D23" s="12">
        <v>8.14</v>
      </c>
      <c r="E23" s="13">
        <v>0.0358</v>
      </c>
      <c r="F23" s="14">
        <v>950</v>
      </c>
      <c r="G23" s="14">
        <f t="shared" si="0"/>
        <v>7733</v>
      </c>
      <c r="H23" s="14">
        <f t="shared" si="1"/>
        <v>276.76</v>
      </c>
      <c r="I23" s="23">
        <f t="shared" si="2"/>
        <v>55.352</v>
      </c>
      <c r="J23" s="23">
        <f t="shared" si="3"/>
        <v>124.542</v>
      </c>
      <c r="K23" s="23">
        <f t="shared" si="4"/>
        <v>96.866</v>
      </c>
      <c r="L23" s="9">
        <v>0</v>
      </c>
      <c r="M23" s="9">
        <v>0</v>
      </c>
    </row>
    <row r="24" ht="14.25" spans="1:13">
      <c r="A24" s="9">
        <v>18</v>
      </c>
      <c r="B24" s="10" t="s">
        <v>39</v>
      </c>
      <c r="C24" s="11" t="s">
        <v>22</v>
      </c>
      <c r="D24" s="12">
        <v>8.07</v>
      </c>
      <c r="E24" s="13">
        <v>0.0358</v>
      </c>
      <c r="F24" s="14">
        <v>950</v>
      </c>
      <c r="G24" s="14">
        <f t="shared" si="0"/>
        <v>7666.5</v>
      </c>
      <c r="H24" s="14">
        <f t="shared" si="1"/>
        <v>274.38</v>
      </c>
      <c r="I24" s="23">
        <f t="shared" si="2"/>
        <v>54.876</v>
      </c>
      <c r="J24" s="23">
        <f t="shared" si="3"/>
        <v>123.471</v>
      </c>
      <c r="K24" s="23">
        <f t="shared" si="4"/>
        <v>96.033</v>
      </c>
      <c r="L24" s="9">
        <v>0</v>
      </c>
      <c r="M24" s="9">
        <v>0</v>
      </c>
    </row>
    <row r="25" ht="14.25" spans="1:13">
      <c r="A25" s="9">
        <v>19</v>
      </c>
      <c r="B25" s="10" t="s">
        <v>40</v>
      </c>
      <c r="C25" s="11" t="s">
        <v>22</v>
      </c>
      <c r="D25" s="12">
        <v>8.04</v>
      </c>
      <c r="E25" s="13">
        <v>0.0358</v>
      </c>
      <c r="F25" s="14">
        <v>950</v>
      </c>
      <c r="G25" s="14">
        <f t="shared" si="0"/>
        <v>7638</v>
      </c>
      <c r="H25" s="14">
        <f t="shared" si="1"/>
        <v>273.36</v>
      </c>
      <c r="I25" s="23">
        <f t="shared" si="2"/>
        <v>54.672</v>
      </c>
      <c r="J25" s="23">
        <f t="shared" si="3"/>
        <v>123.012</v>
      </c>
      <c r="K25" s="23">
        <f t="shared" si="4"/>
        <v>95.676</v>
      </c>
      <c r="L25" s="9">
        <v>0</v>
      </c>
      <c r="M25" s="9">
        <v>0</v>
      </c>
    </row>
    <row r="26" ht="14.25" spans="1:13">
      <c r="A26" s="9">
        <v>20</v>
      </c>
      <c r="B26" s="10" t="s">
        <v>41</v>
      </c>
      <c r="C26" s="11" t="s">
        <v>22</v>
      </c>
      <c r="D26" s="12">
        <v>8.04</v>
      </c>
      <c r="E26" s="13">
        <v>0.0358</v>
      </c>
      <c r="F26" s="14">
        <v>950</v>
      </c>
      <c r="G26" s="14">
        <f t="shared" si="0"/>
        <v>7638</v>
      </c>
      <c r="H26" s="14">
        <f t="shared" si="1"/>
        <v>273.36</v>
      </c>
      <c r="I26" s="23">
        <f t="shared" si="2"/>
        <v>54.672</v>
      </c>
      <c r="J26" s="23">
        <f t="shared" si="3"/>
        <v>123.012</v>
      </c>
      <c r="K26" s="23">
        <f t="shared" si="4"/>
        <v>95.676</v>
      </c>
      <c r="L26" s="9">
        <v>0</v>
      </c>
      <c r="M26" s="9">
        <v>0</v>
      </c>
    </row>
    <row r="27" ht="14.25" spans="1:13">
      <c r="A27" s="9">
        <v>21</v>
      </c>
      <c r="B27" s="10" t="s">
        <v>42</v>
      </c>
      <c r="C27" s="11" t="s">
        <v>22</v>
      </c>
      <c r="D27" s="12">
        <v>8</v>
      </c>
      <c r="E27" s="13">
        <v>0.0358</v>
      </c>
      <c r="F27" s="14">
        <v>950</v>
      </c>
      <c r="G27" s="14">
        <f t="shared" si="0"/>
        <v>7600</v>
      </c>
      <c r="H27" s="14">
        <f t="shared" si="1"/>
        <v>272</v>
      </c>
      <c r="I27" s="23">
        <f t="shared" si="2"/>
        <v>54.4</v>
      </c>
      <c r="J27" s="23">
        <f t="shared" si="3"/>
        <v>122.4</v>
      </c>
      <c r="K27" s="23">
        <f t="shared" si="4"/>
        <v>95.2</v>
      </c>
      <c r="L27" s="9">
        <v>0</v>
      </c>
      <c r="M27" s="9">
        <v>0</v>
      </c>
    </row>
    <row r="28" ht="14.25" spans="1:13">
      <c r="A28" s="9">
        <v>22</v>
      </c>
      <c r="B28" s="10" t="s">
        <v>43</v>
      </c>
      <c r="C28" s="11" t="s">
        <v>22</v>
      </c>
      <c r="D28" s="12">
        <v>7.7</v>
      </c>
      <c r="E28" s="13">
        <v>0.0358</v>
      </c>
      <c r="F28" s="14">
        <v>950</v>
      </c>
      <c r="G28" s="14">
        <f t="shared" si="0"/>
        <v>7315</v>
      </c>
      <c r="H28" s="14">
        <f t="shared" si="1"/>
        <v>261.8</v>
      </c>
      <c r="I28" s="23">
        <f t="shared" si="2"/>
        <v>52.36</v>
      </c>
      <c r="J28" s="23">
        <f t="shared" si="3"/>
        <v>117.81</v>
      </c>
      <c r="K28" s="23">
        <f t="shared" si="4"/>
        <v>91.63</v>
      </c>
      <c r="L28" s="9">
        <v>0</v>
      </c>
      <c r="M28" s="9">
        <v>0</v>
      </c>
    </row>
    <row r="29" ht="14.25" spans="1:13">
      <c r="A29" s="9">
        <v>23</v>
      </c>
      <c r="B29" s="10" t="s">
        <v>44</v>
      </c>
      <c r="C29" s="11" t="s">
        <v>22</v>
      </c>
      <c r="D29" s="12">
        <v>6.86</v>
      </c>
      <c r="E29" s="13">
        <v>0.0358</v>
      </c>
      <c r="F29" s="14">
        <v>950</v>
      </c>
      <c r="G29" s="14">
        <f t="shared" si="0"/>
        <v>6517</v>
      </c>
      <c r="H29" s="14">
        <f t="shared" si="1"/>
        <v>233.24</v>
      </c>
      <c r="I29" s="23">
        <f t="shared" si="2"/>
        <v>46.648</v>
      </c>
      <c r="J29" s="23">
        <f t="shared" si="3"/>
        <v>104.958</v>
      </c>
      <c r="K29" s="23">
        <f t="shared" si="4"/>
        <v>81.634</v>
      </c>
      <c r="L29" s="9">
        <v>0</v>
      </c>
      <c r="M29" s="9">
        <v>0</v>
      </c>
    </row>
    <row r="30" ht="14.25" spans="1:13">
      <c r="A30" s="9">
        <v>24</v>
      </c>
      <c r="B30" s="10" t="s">
        <v>45</v>
      </c>
      <c r="C30" s="11" t="s">
        <v>22</v>
      </c>
      <c r="D30" s="12">
        <v>6.65</v>
      </c>
      <c r="E30" s="13">
        <v>0.0358</v>
      </c>
      <c r="F30" s="14">
        <v>950</v>
      </c>
      <c r="G30" s="14">
        <f t="shared" si="0"/>
        <v>6317.5</v>
      </c>
      <c r="H30" s="14">
        <f t="shared" si="1"/>
        <v>226.1</v>
      </c>
      <c r="I30" s="23">
        <f t="shared" si="2"/>
        <v>45.22</v>
      </c>
      <c r="J30" s="23">
        <f t="shared" si="3"/>
        <v>101.745</v>
      </c>
      <c r="K30" s="23">
        <f t="shared" si="4"/>
        <v>79.135</v>
      </c>
      <c r="L30" s="9">
        <v>0</v>
      </c>
      <c r="M30" s="9">
        <v>0</v>
      </c>
    </row>
    <row r="31" ht="14.25" spans="1:13">
      <c r="A31" s="9">
        <v>25</v>
      </c>
      <c r="B31" s="10" t="s">
        <v>46</v>
      </c>
      <c r="C31" s="11" t="s">
        <v>22</v>
      </c>
      <c r="D31" s="12">
        <v>4.39</v>
      </c>
      <c r="E31" s="13">
        <v>0.0358</v>
      </c>
      <c r="F31" s="14">
        <v>950</v>
      </c>
      <c r="G31" s="14">
        <f t="shared" si="0"/>
        <v>4170.5</v>
      </c>
      <c r="H31" s="14">
        <f t="shared" si="1"/>
        <v>149.26</v>
      </c>
      <c r="I31" s="23">
        <f t="shared" si="2"/>
        <v>29.852</v>
      </c>
      <c r="J31" s="23">
        <f t="shared" si="3"/>
        <v>67.167</v>
      </c>
      <c r="K31" s="23">
        <f t="shared" si="4"/>
        <v>52.241</v>
      </c>
      <c r="L31" s="9">
        <v>0</v>
      </c>
      <c r="M31" s="9">
        <v>0</v>
      </c>
    </row>
    <row r="32" ht="14.25" spans="1:13">
      <c r="A32" s="9">
        <v>26</v>
      </c>
      <c r="B32" s="15" t="s">
        <v>47</v>
      </c>
      <c r="C32" s="11" t="s">
        <v>22</v>
      </c>
      <c r="D32" s="12">
        <v>6.08</v>
      </c>
      <c r="E32" s="13">
        <v>0.0358</v>
      </c>
      <c r="F32" s="14">
        <v>950</v>
      </c>
      <c r="G32" s="14">
        <f t="shared" si="0"/>
        <v>5776</v>
      </c>
      <c r="H32" s="14">
        <f t="shared" si="1"/>
        <v>206.72</v>
      </c>
      <c r="I32" s="23">
        <f t="shared" si="2"/>
        <v>41.344</v>
      </c>
      <c r="J32" s="23">
        <f t="shared" si="3"/>
        <v>93.024</v>
      </c>
      <c r="K32" s="23">
        <f t="shared" si="4"/>
        <v>72.352</v>
      </c>
      <c r="L32" s="9">
        <v>0</v>
      </c>
      <c r="M32" s="9">
        <v>0</v>
      </c>
    </row>
    <row r="33" ht="14.25" spans="1:13">
      <c r="A33" s="9">
        <v>27</v>
      </c>
      <c r="B33" s="15" t="s">
        <v>48</v>
      </c>
      <c r="C33" s="11" t="s">
        <v>22</v>
      </c>
      <c r="D33" s="12">
        <v>2.1</v>
      </c>
      <c r="E33" s="13">
        <v>0.0358</v>
      </c>
      <c r="F33" s="14">
        <v>950</v>
      </c>
      <c r="G33" s="14">
        <f t="shared" si="0"/>
        <v>1995</v>
      </c>
      <c r="H33" s="14">
        <f t="shared" si="1"/>
        <v>71.4</v>
      </c>
      <c r="I33" s="23">
        <f t="shared" si="2"/>
        <v>14.28</v>
      </c>
      <c r="J33" s="23">
        <f t="shared" si="3"/>
        <v>32.13</v>
      </c>
      <c r="K33" s="23">
        <f t="shared" si="4"/>
        <v>24.99</v>
      </c>
      <c r="L33" s="9">
        <v>0</v>
      </c>
      <c r="M33" s="9">
        <v>0</v>
      </c>
    </row>
    <row r="34" ht="14.25" spans="1:13">
      <c r="A34" s="9">
        <v>28</v>
      </c>
      <c r="B34" s="15" t="s">
        <v>49</v>
      </c>
      <c r="C34" s="11" t="s">
        <v>22</v>
      </c>
      <c r="D34" s="12">
        <v>6.87</v>
      </c>
      <c r="E34" s="13">
        <v>0.0358</v>
      </c>
      <c r="F34" s="14">
        <v>950</v>
      </c>
      <c r="G34" s="14">
        <f t="shared" si="0"/>
        <v>6526.5</v>
      </c>
      <c r="H34" s="14">
        <f t="shared" si="1"/>
        <v>233.58</v>
      </c>
      <c r="I34" s="23">
        <f t="shared" si="2"/>
        <v>46.716</v>
      </c>
      <c r="J34" s="23">
        <f t="shared" si="3"/>
        <v>105.111</v>
      </c>
      <c r="K34" s="23">
        <f t="shared" si="4"/>
        <v>81.753</v>
      </c>
      <c r="L34" s="9">
        <v>0</v>
      </c>
      <c r="M34" s="9">
        <v>0</v>
      </c>
    </row>
    <row r="35" ht="14.25" spans="1:13">
      <c r="A35" s="9">
        <v>29</v>
      </c>
      <c r="B35" s="15" t="s">
        <v>50</v>
      </c>
      <c r="C35" s="11" t="s">
        <v>22</v>
      </c>
      <c r="D35" s="12">
        <v>2.71</v>
      </c>
      <c r="E35" s="13">
        <v>0.0358</v>
      </c>
      <c r="F35" s="14">
        <v>950</v>
      </c>
      <c r="G35" s="14">
        <f t="shared" si="0"/>
        <v>2574.5</v>
      </c>
      <c r="H35" s="14">
        <f t="shared" si="1"/>
        <v>92.14</v>
      </c>
      <c r="I35" s="23">
        <f t="shared" si="2"/>
        <v>18.428</v>
      </c>
      <c r="J35" s="23">
        <f t="shared" si="3"/>
        <v>41.463</v>
      </c>
      <c r="K35" s="23">
        <f t="shared" si="4"/>
        <v>32.249</v>
      </c>
      <c r="L35" s="9">
        <v>0</v>
      </c>
      <c r="M35" s="9">
        <v>0</v>
      </c>
    </row>
    <row r="36" ht="14.25" spans="1:13">
      <c r="A36" s="9">
        <v>30</v>
      </c>
      <c r="B36" s="15" t="s">
        <v>51</v>
      </c>
      <c r="C36" s="11" t="s">
        <v>22</v>
      </c>
      <c r="D36" s="12">
        <v>9.34</v>
      </c>
      <c r="E36" s="13">
        <v>0.0358</v>
      </c>
      <c r="F36" s="14">
        <v>950</v>
      </c>
      <c r="G36" s="14">
        <f t="shared" si="0"/>
        <v>8873</v>
      </c>
      <c r="H36" s="14">
        <f t="shared" si="1"/>
        <v>317.56</v>
      </c>
      <c r="I36" s="23">
        <f t="shared" si="2"/>
        <v>63.512</v>
      </c>
      <c r="J36" s="23">
        <f t="shared" si="3"/>
        <v>142.902</v>
      </c>
      <c r="K36" s="23">
        <f t="shared" si="4"/>
        <v>111.146</v>
      </c>
      <c r="L36" s="9">
        <v>0</v>
      </c>
      <c r="M36" s="9">
        <v>0</v>
      </c>
    </row>
    <row r="37" ht="14.25" spans="1:13">
      <c r="A37" s="9">
        <v>31</v>
      </c>
      <c r="B37" s="15" t="s">
        <v>52</v>
      </c>
      <c r="C37" s="11" t="s">
        <v>22</v>
      </c>
      <c r="D37" s="12">
        <v>6.96</v>
      </c>
      <c r="E37" s="13">
        <v>0.0358</v>
      </c>
      <c r="F37" s="14">
        <v>950</v>
      </c>
      <c r="G37" s="14">
        <f t="shared" si="0"/>
        <v>6612</v>
      </c>
      <c r="H37" s="14">
        <f t="shared" si="1"/>
        <v>236.64</v>
      </c>
      <c r="I37" s="23">
        <f t="shared" si="2"/>
        <v>47.328</v>
      </c>
      <c r="J37" s="23">
        <f t="shared" si="3"/>
        <v>106.488</v>
      </c>
      <c r="K37" s="23">
        <f t="shared" si="4"/>
        <v>82.824</v>
      </c>
      <c r="L37" s="9">
        <v>0</v>
      </c>
      <c r="M37" s="9">
        <v>0</v>
      </c>
    </row>
    <row r="38" ht="14.25" spans="1:13">
      <c r="A38" s="9">
        <v>32</v>
      </c>
      <c r="B38" s="15" t="s">
        <v>53</v>
      </c>
      <c r="C38" s="11" t="s">
        <v>22</v>
      </c>
      <c r="D38" s="12">
        <v>6.27</v>
      </c>
      <c r="E38" s="13">
        <v>0.0358</v>
      </c>
      <c r="F38" s="14">
        <v>950</v>
      </c>
      <c r="G38" s="14">
        <f t="shared" si="0"/>
        <v>5956.5</v>
      </c>
      <c r="H38" s="14">
        <f t="shared" si="1"/>
        <v>213.18</v>
      </c>
      <c r="I38" s="23">
        <f t="shared" si="2"/>
        <v>42.636</v>
      </c>
      <c r="J38" s="23">
        <f t="shared" si="3"/>
        <v>95.931</v>
      </c>
      <c r="K38" s="23">
        <f t="shared" si="4"/>
        <v>74.613</v>
      </c>
      <c r="L38" s="9">
        <v>0</v>
      </c>
      <c r="M38" s="9">
        <v>0</v>
      </c>
    </row>
    <row r="39" ht="14.25" spans="1:13">
      <c r="A39" s="9">
        <v>33</v>
      </c>
      <c r="B39" s="15" t="s">
        <v>54</v>
      </c>
      <c r="C39" s="11" t="s">
        <v>22</v>
      </c>
      <c r="D39" s="12">
        <v>2.49</v>
      </c>
      <c r="E39" s="13">
        <v>0.0358</v>
      </c>
      <c r="F39" s="14">
        <v>950</v>
      </c>
      <c r="G39" s="14">
        <f t="shared" si="0"/>
        <v>2365.5</v>
      </c>
      <c r="H39" s="14">
        <f t="shared" si="1"/>
        <v>84.66</v>
      </c>
      <c r="I39" s="23">
        <f t="shared" si="2"/>
        <v>16.932</v>
      </c>
      <c r="J39" s="23">
        <f t="shared" si="3"/>
        <v>38.097</v>
      </c>
      <c r="K39" s="23">
        <f t="shared" si="4"/>
        <v>29.631</v>
      </c>
      <c r="L39" s="9">
        <v>0</v>
      </c>
      <c r="M39" s="9">
        <v>0</v>
      </c>
    </row>
    <row r="40" ht="14.25" spans="1:13">
      <c r="A40" s="9">
        <v>34</v>
      </c>
      <c r="B40" s="15" t="s">
        <v>55</v>
      </c>
      <c r="C40" s="11" t="s">
        <v>22</v>
      </c>
      <c r="D40" s="12">
        <v>11.06</v>
      </c>
      <c r="E40" s="13">
        <v>0.0358</v>
      </c>
      <c r="F40" s="14">
        <v>950</v>
      </c>
      <c r="G40" s="14">
        <f t="shared" si="0"/>
        <v>10507</v>
      </c>
      <c r="H40" s="14">
        <f t="shared" si="1"/>
        <v>376.04</v>
      </c>
      <c r="I40" s="23">
        <f t="shared" si="2"/>
        <v>75.208</v>
      </c>
      <c r="J40" s="23">
        <f t="shared" si="3"/>
        <v>169.218</v>
      </c>
      <c r="K40" s="23">
        <f t="shared" si="4"/>
        <v>131.614</v>
      </c>
      <c r="L40" s="9">
        <v>0</v>
      </c>
      <c r="M40" s="9">
        <v>0</v>
      </c>
    </row>
    <row r="41" ht="14.25" spans="1:13">
      <c r="A41" s="9">
        <v>35</v>
      </c>
      <c r="B41" s="15" t="s">
        <v>56</v>
      </c>
      <c r="C41" s="11" t="s">
        <v>22</v>
      </c>
      <c r="D41" s="12">
        <v>2.91</v>
      </c>
      <c r="E41" s="13">
        <v>0.0358</v>
      </c>
      <c r="F41" s="14">
        <v>950</v>
      </c>
      <c r="G41" s="14">
        <f t="shared" si="0"/>
        <v>2764.5</v>
      </c>
      <c r="H41" s="14">
        <f t="shared" si="1"/>
        <v>98.94</v>
      </c>
      <c r="I41" s="23">
        <f t="shared" si="2"/>
        <v>19.788</v>
      </c>
      <c r="J41" s="23">
        <f t="shared" si="3"/>
        <v>44.523</v>
      </c>
      <c r="K41" s="23">
        <f t="shared" si="4"/>
        <v>34.629</v>
      </c>
      <c r="L41" s="9">
        <v>0</v>
      </c>
      <c r="M41" s="9">
        <v>0</v>
      </c>
    </row>
    <row r="42" ht="14.25" spans="1:13">
      <c r="A42" s="9">
        <v>36</v>
      </c>
      <c r="B42" s="15" t="s">
        <v>57</v>
      </c>
      <c r="C42" s="11" t="s">
        <v>22</v>
      </c>
      <c r="D42" s="12">
        <v>6.02</v>
      </c>
      <c r="E42" s="13">
        <v>0.0358</v>
      </c>
      <c r="F42" s="14">
        <v>950</v>
      </c>
      <c r="G42" s="14">
        <f t="shared" si="0"/>
        <v>5719</v>
      </c>
      <c r="H42" s="14">
        <f t="shared" si="1"/>
        <v>204.68</v>
      </c>
      <c r="I42" s="23">
        <f t="shared" si="2"/>
        <v>40.936</v>
      </c>
      <c r="J42" s="23">
        <f t="shared" si="3"/>
        <v>92.106</v>
      </c>
      <c r="K42" s="23">
        <f t="shared" si="4"/>
        <v>71.638</v>
      </c>
      <c r="L42" s="9">
        <v>0</v>
      </c>
      <c r="M42" s="9">
        <v>0</v>
      </c>
    </row>
    <row r="43" ht="14.25" spans="1:13">
      <c r="A43" s="9">
        <v>37</v>
      </c>
      <c r="B43" s="15" t="s">
        <v>58</v>
      </c>
      <c r="C43" s="11" t="s">
        <v>22</v>
      </c>
      <c r="D43" s="12">
        <v>7.22</v>
      </c>
      <c r="E43" s="13">
        <v>0.0358</v>
      </c>
      <c r="F43" s="14">
        <v>950</v>
      </c>
      <c r="G43" s="14">
        <f t="shared" si="0"/>
        <v>6859</v>
      </c>
      <c r="H43" s="14">
        <f t="shared" si="1"/>
        <v>245.48</v>
      </c>
      <c r="I43" s="23">
        <f t="shared" si="2"/>
        <v>49.096</v>
      </c>
      <c r="J43" s="23">
        <f t="shared" si="3"/>
        <v>110.466</v>
      </c>
      <c r="K43" s="23">
        <f t="shared" si="4"/>
        <v>85.918</v>
      </c>
      <c r="L43" s="9">
        <v>0</v>
      </c>
      <c r="M43" s="9">
        <v>0</v>
      </c>
    </row>
    <row r="44" ht="14.25" spans="1:13">
      <c r="A44" s="9">
        <v>38</v>
      </c>
      <c r="B44" s="15" t="s">
        <v>59</v>
      </c>
      <c r="C44" s="11" t="s">
        <v>22</v>
      </c>
      <c r="D44" s="12">
        <v>7.25</v>
      </c>
      <c r="E44" s="13">
        <v>0.0358</v>
      </c>
      <c r="F44" s="14">
        <v>950</v>
      </c>
      <c r="G44" s="14">
        <f t="shared" si="0"/>
        <v>6887.5</v>
      </c>
      <c r="H44" s="14">
        <f t="shared" si="1"/>
        <v>246.5</v>
      </c>
      <c r="I44" s="23">
        <f t="shared" si="2"/>
        <v>49.3</v>
      </c>
      <c r="J44" s="23">
        <f t="shared" si="3"/>
        <v>110.925</v>
      </c>
      <c r="K44" s="23">
        <f t="shared" si="4"/>
        <v>86.275</v>
      </c>
      <c r="L44" s="9">
        <v>0</v>
      </c>
      <c r="M44" s="9">
        <v>0</v>
      </c>
    </row>
    <row r="45" ht="14.25" spans="1:13">
      <c r="A45" s="9">
        <v>39</v>
      </c>
      <c r="B45" s="15" t="s">
        <v>60</v>
      </c>
      <c r="C45" s="11" t="s">
        <v>22</v>
      </c>
      <c r="D45" s="12">
        <v>6.54</v>
      </c>
      <c r="E45" s="13">
        <v>0.0358</v>
      </c>
      <c r="F45" s="14">
        <v>950</v>
      </c>
      <c r="G45" s="14">
        <f t="shared" si="0"/>
        <v>6213</v>
      </c>
      <c r="H45" s="14">
        <f t="shared" si="1"/>
        <v>222.36</v>
      </c>
      <c r="I45" s="23">
        <f t="shared" si="2"/>
        <v>44.472</v>
      </c>
      <c r="J45" s="23">
        <f t="shared" si="3"/>
        <v>100.062</v>
      </c>
      <c r="K45" s="23">
        <f t="shared" si="4"/>
        <v>77.826</v>
      </c>
      <c r="L45" s="9">
        <v>0</v>
      </c>
      <c r="M45" s="9">
        <v>0</v>
      </c>
    </row>
    <row r="46" ht="14.25" spans="1:13">
      <c r="A46" s="9">
        <v>40</v>
      </c>
      <c r="B46" s="15" t="s">
        <v>61</v>
      </c>
      <c r="C46" s="11" t="s">
        <v>22</v>
      </c>
      <c r="D46" s="12">
        <v>5.31</v>
      </c>
      <c r="E46" s="13">
        <v>0.0358</v>
      </c>
      <c r="F46" s="14">
        <v>950</v>
      </c>
      <c r="G46" s="14">
        <f t="shared" si="0"/>
        <v>5044.5</v>
      </c>
      <c r="H46" s="14">
        <f t="shared" si="1"/>
        <v>180.54</v>
      </c>
      <c r="I46" s="23">
        <f t="shared" si="2"/>
        <v>36.108</v>
      </c>
      <c r="J46" s="23">
        <f t="shared" si="3"/>
        <v>81.243</v>
      </c>
      <c r="K46" s="23">
        <f t="shared" si="4"/>
        <v>63.189</v>
      </c>
      <c r="L46" s="9">
        <v>0</v>
      </c>
      <c r="M46" s="9">
        <v>0</v>
      </c>
    </row>
    <row r="47" ht="14.25" spans="1:13">
      <c r="A47" s="9">
        <v>41</v>
      </c>
      <c r="B47" s="15" t="s">
        <v>62</v>
      </c>
      <c r="C47" s="11" t="s">
        <v>22</v>
      </c>
      <c r="D47" s="12">
        <v>5.22</v>
      </c>
      <c r="E47" s="13">
        <v>0.0358</v>
      </c>
      <c r="F47" s="14">
        <v>950</v>
      </c>
      <c r="G47" s="14">
        <f t="shared" si="0"/>
        <v>4959</v>
      </c>
      <c r="H47" s="14">
        <f t="shared" si="1"/>
        <v>177.48</v>
      </c>
      <c r="I47" s="23">
        <f t="shared" si="2"/>
        <v>35.496</v>
      </c>
      <c r="J47" s="23">
        <f t="shared" si="3"/>
        <v>79.866</v>
      </c>
      <c r="K47" s="23">
        <f t="shared" si="4"/>
        <v>62.118</v>
      </c>
      <c r="L47" s="9">
        <v>0</v>
      </c>
      <c r="M47" s="9">
        <v>0</v>
      </c>
    </row>
    <row r="48" ht="14.25" spans="1:13">
      <c r="A48" s="9">
        <v>42</v>
      </c>
      <c r="B48" s="15" t="s">
        <v>63</v>
      </c>
      <c r="C48" s="11" t="s">
        <v>22</v>
      </c>
      <c r="D48" s="12">
        <v>7.89</v>
      </c>
      <c r="E48" s="13">
        <v>0.0358</v>
      </c>
      <c r="F48" s="14">
        <v>950</v>
      </c>
      <c r="G48" s="14">
        <f t="shared" si="0"/>
        <v>7495.5</v>
      </c>
      <c r="H48" s="14">
        <f t="shared" si="1"/>
        <v>268.26</v>
      </c>
      <c r="I48" s="23">
        <f t="shared" si="2"/>
        <v>53.652</v>
      </c>
      <c r="J48" s="23">
        <f t="shared" si="3"/>
        <v>120.717</v>
      </c>
      <c r="K48" s="23">
        <f t="shared" si="4"/>
        <v>93.891</v>
      </c>
      <c r="L48" s="9">
        <v>0</v>
      </c>
      <c r="M48" s="9">
        <v>0</v>
      </c>
    </row>
    <row r="49" ht="14.25" spans="1:13">
      <c r="A49" s="9">
        <v>43</v>
      </c>
      <c r="B49" s="15" t="s">
        <v>64</v>
      </c>
      <c r="C49" s="11" t="s">
        <v>22</v>
      </c>
      <c r="D49" s="12">
        <v>5.32</v>
      </c>
      <c r="E49" s="13">
        <v>0.0358</v>
      </c>
      <c r="F49" s="14">
        <v>950</v>
      </c>
      <c r="G49" s="14">
        <f t="shared" si="0"/>
        <v>5054</v>
      </c>
      <c r="H49" s="14">
        <f t="shared" si="1"/>
        <v>180.88</v>
      </c>
      <c r="I49" s="23">
        <f t="shared" si="2"/>
        <v>36.176</v>
      </c>
      <c r="J49" s="23">
        <f t="shared" si="3"/>
        <v>81.396</v>
      </c>
      <c r="K49" s="23">
        <f t="shared" si="4"/>
        <v>63.308</v>
      </c>
      <c r="L49" s="9">
        <v>0</v>
      </c>
      <c r="M49" s="9">
        <v>0</v>
      </c>
    </row>
    <row r="50" ht="14.25" spans="1:13">
      <c r="A50" s="9">
        <v>44</v>
      </c>
      <c r="B50" s="15" t="s">
        <v>65</v>
      </c>
      <c r="C50" s="11" t="s">
        <v>22</v>
      </c>
      <c r="D50" s="12">
        <v>6.44</v>
      </c>
      <c r="E50" s="13">
        <v>0.0358</v>
      </c>
      <c r="F50" s="14">
        <v>950</v>
      </c>
      <c r="G50" s="14">
        <f t="shared" si="0"/>
        <v>6118</v>
      </c>
      <c r="H50" s="14">
        <f t="shared" si="1"/>
        <v>218.96</v>
      </c>
      <c r="I50" s="23">
        <f t="shared" si="2"/>
        <v>43.792</v>
      </c>
      <c r="J50" s="23">
        <f t="shared" si="3"/>
        <v>98.532</v>
      </c>
      <c r="K50" s="23">
        <f t="shared" si="4"/>
        <v>76.636</v>
      </c>
      <c r="L50" s="9">
        <v>0</v>
      </c>
      <c r="M50" s="9">
        <v>0</v>
      </c>
    </row>
    <row r="51" ht="14.25" spans="1:13">
      <c r="A51" s="9">
        <v>45</v>
      </c>
      <c r="B51" s="15" t="s">
        <v>66</v>
      </c>
      <c r="C51" s="11" t="s">
        <v>22</v>
      </c>
      <c r="D51" s="12">
        <v>1.56</v>
      </c>
      <c r="E51" s="13">
        <v>0.0358</v>
      </c>
      <c r="F51" s="14">
        <v>950</v>
      </c>
      <c r="G51" s="14">
        <f t="shared" si="0"/>
        <v>1482</v>
      </c>
      <c r="H51" s="14">
        <f t="shared" si="1"/>
        <v>53.04</v>
      </c>
      <c r="I51" s="23">
        <f t="shared" si="2"/>
        <v>10.608</v>
      </c>
      <c r="J51" s="23">
        <f t="shared" si="3"/>
        <v>23.868</v>
      </c>
      <c r="K51" s="23">
        <f t="shared" si="4"/>
        <v>18.564</v>
      </c>
      <c r="L51" s="9">
        <v>0</v>
      </c>
      <c r="M51" s="9">
        <v>0</v>
      </c>
    </row>
    <row r="52" ht="14.25" spans="1:13">
      <c r="A52" s="9">
        <v>46</v>
      </c>
      <c r="B52" s="15" t="s">
        <v>67</v>
      </c>
      <c r="C52" s="11" t="s">
        <v>22</v>
      </c>
      <c r="D52" s="12">
        <v>8.95</v>
      </c>
      <c r="E52" s="13">
        <v>0.0358</v>
      </c>
      <c r="F52" s="14">
        <v>950</v>
      </c>
      <c r="G52" s="14">
        <f t="shared" si="0"/>
        <v>8502.5</v>
      </c>
      <c r="H52" s="14">
        <f t="shared" si="1"/>
        <v>304.3</v>
      </c>
      <c r="I52" s="23">
        <f t="shared" si="2"/>
        <v>60.86</v>
      </c>
      <c r="J52" s="23">
        <f t="shared" si="3"/>
        <v>136.935</v>
      </c>
      <c r="K52" s="23">
        <f t="shared" si="4"/>
        <v>106.505</v>
      </c>
      <c r="L52" s="9">
        <v>0</v>
      </c>
      <c r="M52" s="9">
        <v>0</v>
      </c>
    </row>
    <row r="53" ht="14.25" spans="1:13">
      <c r="A53" s="9">
        <v>47</v>
      </c>
      <c r="B53" s="15" t="s">
        <v>68</v>
      </c>
      <c r="C53" s="11" t="s">
        <v>22</v>
      </c>
      <c r="D53" s="12">
        <v>5.31</v>
      </c>
      <c r="E53" s="13">
        <v>0.0358</v>
      </c>
      <c r="F53" s="14">
        <v>950</v>
      </c>
      <c r="G53" s="14">
        <f t="shared" si="0"/>
        <v>5044.5</v>
      </c>
      <c r="H53" s="14">
        <f t="shared" si="1"/>
        <v>180.54</v>
      </c>
      <c r="I53" s="23">
        <f t="shared" si="2"/>
        <v>36.108</v>
      </c>
      <c r="J53" s="23">
        <f t="shared" si="3"/>
        <v>81.243</v>
      </c>
      <c r="K53" s="23">
        <f t="shared" si="4"/>
        <v>63.189</v>
      </c>
      <c r="L53" s="9">
        <v>0</v>
      </c>
      <c r="M53" s="9">
        <v>0</v>
      </c>
    </row>
    <row r="54" ht="14.25" spans="1:13">
      <c r="A54" s="9">
        <v>48</v>
      </c>
      <c r="B54" s="15" t="s">
        <v>69</v>
      </c>
      <c r="C54" s="11" t="s">
        <v>22</v>
      </c>
      <c r="D54" s="12">
        <v>5.31</v>
      </c>
      <c r="E54" s="13">
        <v>0.0358</v>
      </c>
      <c r="F54" s="14">
        <v>950</v>
      </c>
      <c r="G54" s="14">
        <f t="shared" si="0"/>
        <v>5044.5</v>
      </c>
      <c r="H54" s="14">
        <f t="shared" si="1"/>
        <v>180.54</v>
      </c>
      <c r="I54" s="23">
        <f t="shared" si="2"/>
        <v>36.108</v>
      </c>
      <c r="J54" s="23">
        <f t="shared" si="3"/>
        <v>81.243</v>
      </c>
      <c r="K54" s="23">
        <f t="shared" si="4"/>
        <v>63.189</v>
      </c>
      <c r="L54" s="9">
        <v>0</v>
      </c>
      <c r="M54" s="9">
        <v>0</v>
      </c>
    </row>
    <row r="55" ht="14.25" spans="1:13">
      <c r="A55" s="9">
        <v>49</v>
      </c>
      <c r="B55" s="15" t="s">
        <v>70</v>
      </c>
      <c r="C55" s="11" t="s">
        <v>22</v>
      </c>
      <c r="D55" s="12">
        <v>7.38</v>
      </c>
      <c r="E55" s="13">
        <v>0.0358</v>
      </c>
      <c r="F55" s="14">
        <v>950</v>
      </c>
      <c r="G55" s="14">
        <f t="shared" si="0"/>
        <v>7011</v>
      </c>
      <c r="H55" s="14">
        <f t="shared" si="1"/>
        <v>250.92</v>
      </c>
      <c r="I55" s="23">
        <f t="shared" si="2"/>
        <v>50.184</v>
      </c>
      <c r="J55" s="23">
        <f t="shared" si="3"/>
        <v>112.914</v>
      </c>
      <c r="K55" s="23">
        <f t="shared" si="4"/>
        <v>87.822</v>
      </c>
      <c r="L55" s="9">
        <v>0</v>
      </c>
      <c r="M55" s="9">
        <v>0</v>
      </c>
    </row>
    <row r="56" ht="14.25" spans="1:13">
      <c r="A56" s="9">
        <v>50</v>
      </c>
      <c r="B56" s="15" t="s">
        <v>71</v>
      </c>
      <c r="C56" s="11" t="s">
        <v>22</v>
      </c>
      <c r="D56" s="12">
        <v>5.61</v>
      </c>
      <c r="E56" s="13">
        <v>0.0358</v>
      </c>
      <c r="F56" s="14">
        <v>950</v>
      </c>
      <c r="G56" s="14">
        <f t="shared" si="0"/>
        <v>5329.5</v>
      </c>
      <c r="H56" s="14">
        <f t="shared" si="1"/>
        <v>190.74</v>
      </c>
      <c r="I56" s="23">
        <f t="shared" si="2"/>
        <v>38.148</v>
      </c>
      <c r="J56" s="23">
        <f t="shared" si="3"/>
        <v>85.833</v>
      </c>
      <c r="K56" s="23">
        <f t="shared" si="4"/>
        <v>66.759</v>
      </c>
      <c r="L56" s="9">
        <v>0</v>
      </c>
      <c r="M56" s="9">
        <v>0</v>
      </c>
    </row>
    <row r="57" ht="14.25" spans="1:13">
      <c r="A57" s="9">
        <v>51</v>
      </c>
      <c r="B57" s="15" t="s">
        <v>72</v>
      </c>
      <c r="C57" s="11" t="s">
        <v>22</v>
      </c>
      <c r="D57" s="12">
        <v>4.97</v>
      </c>
      <c r="E57" s="13">
        <v>0.0358</v>
      </c>
      <c r="F57" s="14">
        <v>950</v>
      </c>
      <c r="G57" s="14">
        <f t="shared" si="0"/>
        <v>4721.5</v>
      </c>
      <c r="H57" s="14">
        <f t="shared" si="1"/>
        <v>168.98</v>
      </c>
      <c r="I57" s="23">
        <f t="shared" si="2"/>
        <v>33.796</v>
      </c>
      <c r="J57" s="23">
        <f t="shared" si="3"/>
        <v>76.041</v>
      </c>
      <c r="K57" s="23">
        <f t="shared" si="4"/>
        <v>59.143</v>
      </c>
      <c r="L57" s="9">
        <v>0</v>
      </c>
      <c r="M57" s="9">
        <v>0</v>
      </c>
    </row>
    <row r="58" ht="14.25" spans="1:13">
      <c r="A58" s="9">
        <v>52</v>
      </c>
      <c r="B58" s="15" t="s">
        <v>73</v>
      </c>
      <c r="C58" s="11" t="s">
        <v>22</v>
      </c>
      <c r="D58" s="12">
        <v>3.85</v>
      </c>
      <c r="E58" s="13">
        <v>0.0358</v>
      </c>
      <c r="F58" s="14">
        <v>950</v>
      </c>
      <c r="G58" s="14">
        <f t="shared" si="0"/>
        <v>3657.5</v>
      </c>
      <c r="H58" s="14">
        <f t="shared" si="1"/>
        <v>130.9</v>
      </c>
      <c r="I58" s="23">
        <f t="shared" si="2"/>
        <v>26.18</v>
      </c>
      <c r="J58" s="23">
        <f t="shared" si="3"/>
        <v>58.905</v>
      </c>
      <c r="K58" s="23">
        <f t="shared" si="4"/>
        <v>45.815</v>
      </c>
      <c r="L58" s="9">
        <v>0</v>
      </c>
      <c r="M58" s="9">
        <v>0</v>
      </c>
    </row>
    <row r="59" ht="14.25" spans="1:13">
      <c r="A59" s="9">
        <v>53</v>
      </c>
      <c r="B59" s="15" t="s">
        <v>74</v>
      </c>
      <c r="C59" s="11" t="s">
        <v>22</v>
      </c>
      <c r="D59" s="12">
        <v>6.03</v>
      </c>
      <c r="E59" s="13">
        <v>0.0358</v>
      </c>
      <c r="F59" s="14">
        <v>950</v>
      </c>
      <c r="G59" s="14">
        <f t="shared" si="0"/>
        <v>5728.5</v>
      </c>
      <c r="H59" s="14">
        <f t="shared" si="1"/>
        <v>205.02</v>
      </c>
      <c r="I59" s="23">
        <f t="shared" si="2"/>
        <v>41.004</v>
      </c>
      <c r="J59" s="23">
        <f t="shared" si="3"/>
        <v>92.259</v>
      </c>
      <c r="K59" s="23">
        <f t="shared" si="4"/>
        <v>71.757</v>
      </c>
      <c r="L59" s="9">
        <v>0</v>
      </c>
      <c r="M59" s="9">
        <v>0</v>
      </c>
    </row>
    <row r="60" ht="14.25" spans="1:13">
      <c r="A60" s="9">
        <v>54</v>
      </c>
      <c r="B60" s="15" t="s">
        <v>75</v>
      </c>
      <c r="C60" s="11" t="s">
        <v>22</v>
      </c>
      <c r="D60" s="12">
        <v>7.42</v>
      </c>
      <c r="E60" s="13">
        <v>0.0358</v>
      </c>
      <c r="F60" s="14">
        <v>950</v>
      </c>
      <c r="G60" s="14">
        <f t="shared" si="0"/>
        <v>7049</v>
      </c>
      <c r="H60" s="14">
        <f t="shared" si="1"/>
        <v>252.28</v>
      </c>
      <c r="I60" s="23">
        <f t="shared" si="2"/>
        <v>50.456</v>
      </c>
      <c r="J60" s="23">
        <f t="shared" si="3"/>
        <v>113.526</v>
      </c>
      <c r="K60" s="23">
        <f t="shared" si="4"/>
        <v>88.298</v>
      </c>
      <c r="L60" s="9">
        <v>0</v>
      </c>
      <c r="M60" s="9">
        <v>0</v>
      </c>
    </row>
    <row r="61" ht="14.25" spans="1:13">
      <c r="A61" s="9">
        <v>55</v>
      </c>
      <c r="B61" s="15" t="s">
        <v>76</v>
      </c>
      <c r="C61" s="11" t="s">
        <v>22</v>
      </c>
      <c r="D61" s="12">
        <v>2.61</v>
      </c>
      <c r="E61" s="13">
        <v>0.0358</v>
      </c>
      <c r="F61" s="14">
        <v>950</v>
      </c>
      <c r="G61" s="14">
        <f t="shared" si="0"/>
        <v>2479.5</v>
      </c>
      <c r="H61" s="14">
        <f t="shared" si="1"/>
        <v>88.74</v>
      </c>
      <c r="I61" s="23">
        <f t="shared" si="2"/>
        <v>17.748</v>
      </c>
      <c r="J61" s="23">
        <f t="shared" si="3"/>
        <v>39.933</v>
      </c>
      <c r="K61" s="23">
        <f t="shared" si="4"/>
        <v>31.059</v>
      </c>
      <c r="L61" s="9">
        <v>0</v>
      </c>
      <c r="M61" s="9">
        <v>0</v>
      </c>
    </row>
    <row r="62" ht="14.25" spans="1:13">
      <c r="A62" s="9">
        <v>56</v>
      </c>
      <c r="B62" s="15" t="s">
        <v>77</v>
      </c>
      <c r="C62" s="11" t="s">
        <v>22</v>
      </c>
      <c r="D62" s="12">
        <v>7</v>
      </c>
      <c r="E62" s="13">
        <v>0.0358</v>
      </c>
      <c r="F62" s="14">
        <v>950</v>
      </c>
      <c r="G62" s="14">
        <f t="shared" si="0"/>
        <v>6650</v>
      </c>
      <c r="H62" s="14">
        <f t="shared" si="1"/>
        <v>238</v>
      </c>
      <c r="I62" s="23">
        <f t="shared" si="2"/>
        <v>47.6</v>
      </c>
      <c r="J62" s="23">
        <f t="shared" si="3"/>
        <v>107.1</v>
      </c>
      <c r="K62" s="23">
        <f t="shared" si="4"/>
        <v>83.3</v>
      </c>
      <c r="L62" s="9">
        <v>0</v>
      </c>
      <c r="M62" s="9">
        <v>0</v>
      </c>
    </row>
    <row r="63" ht="14.25" spans="1:13">
      <c r="A63" s="9" t="s">
        <v>78</v>
      </c>
      <c r="B63" s="16"/>
      <c r="C63" s="11"/>
      <c r="D63" s="17">
        <f>SUM(D7:D62)</f>
        <v>900</v>
      </c>
      <c r="E63" s="13"/>
      <c r="F63" s="14"/>
      <c r="G63" s="14">
        <f t="shared" ref="G63:M63" si="5">SUM(G7:G62)</f>
        <v>855000</v>
      </c>
      <c r="H63" s="14">
        <f t="shared" si="5"/>
        <v>30600</v>
      </c>
      <c r="I63" s="24">
        <f t="shared" si="5"/>
        <v>6120</v>
      </c>
      <c r="J63" s="24">
        <f t="shared" si="5"/>
        <v>13770</v>
      </c>
      <c r="K63" s="24">
        <f t="shared" si="5"/>
        <v>10710</v>
      </c>
      <c r="L63" s="9">
        <f t="shared" si="5"/>
        <v>0</v>
      </c>
      <c r="M63" s="9">
        <f t="shared" si="5"/>
        <v>0</v>
      </c>
    </row>
    <row r="64" ht="16" customHeight="1" spans="1:13">
      <c r="A64" s="18" t="s">
        <v>79</v>
      </c>
      <c r="B64" s="18"/>
      <c r="C64" s="18"/>
      <c r="D64" s="18"/>
      <c r="E64" s="18"/>
      <c r="F64" s="18"/>
      <c r="G64" s="18"/>
      <c r="H64" s="18"/>
      <c r="I64" s="18"/>
      <c r="J64" s="18"/>
      <c r="K64" s="18"/>
      <c r="L64" s="18"/>
      <c r="M64" s="18"/>
    </row>
    <row r="65" ht="15" customHeight="1" spans="1:13">
      <c r="A65" s="25"/>
      <c r="B65" s="25"/>
      <c r="D65" s="25"/>
      <c r="E65" s="25"/>
      <c r="F65" s="25"/>
      <c r="G65" s="20"/>
      <c r="H65" s="20"/>
      <c r="I65" s="21"/>
      <c r="J65" s="21" t="s">
        <v>80</v>
      </c>
      <c r="K65" s="21"/>
      <c r="L65" s="21"/>
      <c r="M65" s="20"/>
    </row>
  </sheetData>
  <mergeCells count="10">
    <mergeCell ref="A1:M1"/>
    <mergeCell ref="A2:D2"/>
    <mergeCell ref="F2:I2"/>
    <mergeCell ref="A3:D3"/>
    <mergeCell ref="F3:I3"/>
    <mergeCell ref="J3:L3"/>
    <mergeCell ref="A4:D4"/>
    <mergeCell ref="F4:I4"/>
    <mergeCell ref="A5:C5"/>
    <mergeCell ref="J65:L6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0239A61DDDF747B98EF517F886F9A509_13</vt:lpwstr>
  </property>
  <property fmtid="{D5CDD505-2E9C-101B-9397-08002B2CF9AE}" pid="3" name="KSOProductBuildVer">
    <vt:lpwstr>2052-12.1.0.16388</vt:lpwstr>
  </property>
</Properties>
</file>