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<sst xmlns="http://schemas.openxmlformats.org/spreadsheetml/2006/main" count="172" uniqueCount="99">
  <si>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</si>
  <si>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</si>
  <si>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</si>
  <si>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</si>
  <si>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</si>
  <si>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</si>
  <si>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</si>
  <si>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魏县院堡镇中三西村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</si>
  <si>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</si>
  <si>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</si>
  <si>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</si>
  <si>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</si>
  <si>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</si>
  <si>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</si>
  <si>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</si>
  <si>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</si>
  <si>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</si>
  <si>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</si>
  <si>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</si>
  <si>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</si>
  <si>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</si>
  <si>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张爱凤</t>
  </si>
  <si>
    <t>小麦完全成本保险</t>
  </si>
  <si>
    <t>李志强</t>
  </si>
  <si>
    <t>苗海连</t>
  </si>
  <si>
    <t>韩海</t>
  </si>
  <si>
    <t>韩志明</t>
  </si>
  <si>
    <t>韩世魁</t>
  </si>
  <si>
    <t>纪振国</t>
  </si>
  <si>
    <t>纪振华</t>
  </si>
  <si>
    <t>刘殿</t>
  </si>
  <si>
    <t>纪振峰</t>
  </si>
  <si>
    <t>纪振魁</t>
  </si>
  <si>
    <t>赵怀新</t>
  </si>
  <si>
    <t>纪江</t>
  </si>
  <si>
    <t>刘军</t>
  </si>
  <si>
    <t>纪振昌</t>
  </si>
  <si>
    <t>纪振岭</t>
  </si>
  <si>
    <t>赵廷印</t>
  </si>
  <si>
    <t>刘魁</t>
  </si>
  <si>
    <t>纪振海</t>
  </si>
  <si>
    <t>纪振平</t>
  </si>
  <si>
    <t>纪振江</t>
  </si>
  <si>
    <t>纪振河</t>
  </si>
  <si>
    <t>纪振宝</t>
  </si>
  <si>
    <t>赵利民</t>
  </si>
  <si>
    <t>纪西文</t>
  </si>
  <si>
    <t>赵廷友</t>
  </si>
  <si>
    <t>纪俊梅</t>
  </si>
  <si>
    <t>纪振香</t>
  </si>
  <si>
    <t>纪丰</t>
  </si>
  <si>
    <t>韩红军</t>
  </si>
  <si>
    <t>赵连印</t>
  </si>
  <si>
    <t>连书鱼</t>
  </si>
  <si>
    <t>纪振永</t>
  </si>
  <si>
    <t>纪振光</t>
  </si>
  <si>
    <t>纪长印</t>
  </si>
  <si>
    <t>赵晓利</t>
  </si>
  <si>
    <t>韩现堂</t>
  </si>
  <si>
    <t>赵瑞</t>
  </si>
  <si>
    <t>赵军</t>
  </si>
  <si>
    <t>赵海</t>
  </si>
  <si>
    <t>赵森</t>
  </si>
  <si>
    <t>纪强</t>
  </si>
  <si>
    <t>纪同</t>
  </si>
  <si>
    <t>赵廷彬</t>
  </si>
  <si>
    <t>纪长岭</t>
  </si>
  <si>
    <t>纪保安</t>
  </si>
  <si>
    <t>聂书芹</t>
  </si>
  <si>
    <t>李月霞</t>
  </si>
  <si>
    <t>纪西平</t>
  </si>
  <si>
    <t>邵瑞芬</t>
  </si>
  <si>
    <t>赵金</t>
  </si>
  <si>
    <t>赵峰</t>
  </si>
  <si>
    <t>纪廷法</t>
  </si>
  <si>
    <t>纪振有</t>
  </si>
  <si>
    <t>赵刚</t>
  </si>
  <si>
    <t>赵文平</t>
  </si>
  <si>
    <t>韩俊</t>
  </si>
  <si>
    <t>纪学勇</t>
  </si>
  <si>
    <t>纪福</t>
  </si>
  <si>
    <t>纪长青</t>
  </si>
  <si>
    <t>赵双</t>
  </si>
  <si>
    <t>纪西景</t>
  </si>
  <si>
    <t>韩俊平</t>
  </si>
  <si>
    <t>赵新文</t>
  </si>
  <si>
    <t>刘文朝</t>
  </si>
  <si>
    <t>韩世海</t>
  </si>
  <si>
    <t>赵书连</t>
  </si>
  <si>
    <t>刘双朝</t>
  </si>
  <si>
    <t>纪振宇</t>
  </si>
  <si>
    <t>纪书民</t>
  </si>
  <si>
    <t>邵如意</t>
  </si>
  <si>
    <t>纪长芳</t>
  </si>
  <si>
    <t>赵强</t>
  </si>
  <si>
    <t>赵清海</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</si>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</sst>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0">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color theme="1"/>
      <name val="宋体"/>
      <charset val="134"/>
      <scheme val="minor"/>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4"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5" borderId="5" applyNumberFormat="0" applyAlignment="0" applyProtection="0">
      <alignment vertical="center"/>
    </xf>
    <xf numFmtId="0" fontId="20" fillId="6" borderId="6" applyNumberFormat="0" applyAlignment="0" applyProtection="0">
      <alignment vertical="center"/>
    </xf>
    <xf numFmtId="0" fontId="21" fillId="6" borderId="5" applyNumberFormat="0" applyAlignment="0" applyProtection="0">
      <alignment vertical="center"/>
    </xf>
    <xf numFmtId="0" fontId="22" fillId="7"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3" borderId="1" xfId="0" applyFont="1" applyFill="1" applyBorder="1" applyAlignment="1">
      <alignment horizontal="center" vertical="center"/>
    </xf>
    <xf numFmtId="0" fontId="8" fillId="0" borderId="1" xfId="0" applyFont="1" applyFill="1" applyBorder="1" applyAlignment="1">
      <alignment horizontal="center" vertical="center"/>
    </xf>
    <xf numFmtId="0" fontId="7" fillId="3"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9" fillId="3" borderId="1" xfId="0" applyNumberFormat="1" applyFont="1" applyFill="1" applyBorder="1" applyAlignment="1">
      <alignment horizontal="center" vertical="center" shrinkToFit="1"/>
    </xf>
    <xf numFmtId="4" fontId="9" fillId="3" borderId="1" xfId="0" applyNumberFormat="1" applyFont="1" applyFill="1" applyBorder="1" applyAlignment="1">
      <alignment horizontal="center" vertical="center" shrinkToFit="1"/>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0"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0"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10"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3"/>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7"/>
      <c r="K2" s="17"/>
      <c r="L2" s="18"/>
      <c r="M2" s="18"/>
    </row>
    <row r="3" ht="14.25" spans="1:13">
      <c r="A3" s="2" t="s">
        <v>3</v>
      </c>
      <c r="B3" s="2"/>
      <c r="C3" s="2"/>
      <c r="D3" s="2"/>
      <c r="E3" s="2"/>
      <c r="F3" s="2" t="s">
        <v>4</v>
      </c>
      <c r="G3" s="2"/>
      <c r="H3" s="2"/>
      <c r="I3" s="2"/>
      <c r="J3" s="6"/>
      <c r="K3" s="6"/>
      <c r="L3" s="6"/>
      <c r="M3" s="18"/>
    </row>
    <row r="4" ht="14.25" spans="1:13">
      <c r="A4" s="3" t="s">
        <v>5</v>
      </c>
      <c r="B4" s="3"/>
      <c r="C4" s="3"/>
      <c r="D4" s="3"/>
      <c r="E4" s="3"/>
      <c r="F4" s="3" t="s">
        <v>6</v>
      </c>
      <c r="G4" s="3"/>
      <c r="H4" s="3"/>
      <c r="I4" s="3"/>
      <c r="J4" s="19"/>
      <c r="K4" s="19"/>
      <c r="L4" s="18"/>
      <c r="M4" s="18"/>
    </row>
    <row r="5" ht="14.25" spans="1:13">
      <c r="A5" s="4" t="s">
        <v>7</v>
      </c>
      <c r="B5" s="4"/>
      <c r="C5" s="4"/>
      <c r="D5" s="5"/>
      <c r="E5" s="5"/>
      <c r="F5" s="6"/>
      <c r="G5" s="7"/>
      <c r="H5" s="7"/>
      <c r="I5" s="20"/>
      <c r="J5" s="19"/>
      <c r="K5" s="19"/>
      <c r="L5" s="18"/>
      <c r="M5" s="18"/>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281.1</v>
      </c>
      <c r="E7" s="13">
        <v>0.0358</v>
      </c>
      <c r="F7" s="14">
        <v>950</v>
      </c>
      <c r="G7" s="14">
        <f t="shared" ref="G7:G70" si="0">D7*F7</f>
        <v>267045</v>
      </c>
      <c r="H7" s="14">
        <f>D7*34</f>
        <v>9557.4</v>
      </c>
      <c r="I7" s="21">
        <f>H7*0.2</f>
        <v>1911.48</v>
      </c>
      <c r="J7" s="21">
        <f>H7*0.45</f>
        <v>4300.83</v>
      </c>
      <c r="K7" s="21">
        <f>H7*0.35</f>
        <v>3345.09</v>
      </c>
      <c r="L7" s="9">
        <v>0</v>
      </c>
      <c r="M7" s="9">
        <v>0</v>
      </c>
    </row>
    <row r="8" ht="14.25" spans="1:13">
      <c r="A8" s="9">
        <v>2</v>
      </c>
      <c r="B8" s="10" t="s">
        <v>23</v>
      </c>
      <c r="C8" s="11" t="s">
        <v>22</v>
      </c>
      <c r="D8" s="12">
        <v>160.09</v>
      </c>
      <c r="E8" s="13">
        <v>0.0358</v>
      </c>
      <c r="F8" s="14">
        <v>950</v>
      </c>
      <c r="G8" s="14">
        <f t="shared" si="0"/>
        <v>152085.5</v>
      </c>
      <c r="H8" s="14">
        <f t="shared" ref="H8:H71" si="1">D8*34</f>
        <v>5443.06</v>
      </c>
      <c r="I8" s="21">
        <f t="shared" ref="I7:I70" si="2">H8*0.2</f>
        <v>1088.612</v>
      </c>
      <c r="J8" s="21">
        <f t="shared" ref="J7:J70" si="3">H8*0.45</f>
        <v>2449.377</v>
      </c>
      <c r="K8" s="21">
        <f t="shared" ref="K7:K70" si="4">H8*0.35</f>
        <v>1905.071</v>
      </c>
      <c r="L8" s="9">
        <v>0</v>
      </c>
      <c r="M8" s="9">
        <v>0</v>
      </c>
    </row>
    <row r="9" ht="14.25" spans="1:13">
      <c r="A9" s="9">
        <v>3</v>
      </c>
      <c r="B9" s="10" t="s">
        <v>24</v>
      </c>
      <c r="C9" s="11" t="s">
        <v>22</v>
      </c>
      <c r="D9" s="12">
        <v>139.86</v>
      </c>
      <c r="E9" s="13">
        <v>0.0358</v>
      </c>
      <c r="F9" s="14">
        <v>950</v>
      </c>
      <c r="G9" s="14">
        <f t="shared" si="0"/>
        <v>132867</v>
      </c>
      <c r="H9" s="14">
        <f t="shared" si="1"/>
        <v>4755.24</v>
      </c>
      <c r="I9" s="21">
        <f t="shared" si="2"/>
        <v>951.048</v>
      </c>
      <c r="J9" s="21">
        <f t="shared" si="3"/>
        <v>2139.858</v>
      </c>
      <c r="K9" s="21">
        <f t="shared" si="4"/>
        <v>1664.334</v>
      </c>
      <c r="L9" s="9">
        <v>0</v>
      </c>
      <c r="M9" s="9">
        <v>0</v>
      </c>
    </row>
    <row r="10" ht="14.25" spans="1:13">
      <c r="A10" s="9">
        <v>4</v>
      </c>
      <c r="B10" s="10" t="s">
        <v>25</v>
      </c>
      <c r="C10" s="11" t="s">
        <v>22</v>
      </c>
      <c r="D10" s="12">
        <v>134.75</v>
      </c>
      <c r="E10" s="13">
        <v>0.0358</v>
      </c>
      <c r="F10" s="14">
        <v>950</v>
      </c>
      <c r="G10" s="14">
        <f t="shared" si="0"/>
        <v>128012.5</v>
      </c>
      <c r="H10" s="14">
        <f t="shared" si="1"/>
        <v>4581.5</v>
      </c>
      <c r="I10" s="21">
        <f t="shared" si="2"/>
        <v>916.3</v>
      </c>
      <c r="J10" s="21">
        <f t="shared" si="3"/>
        <v>2061.675</v>
      </c>
      <c r="K10" s="21">
        <f t="shared" si="4"/>
        <v>1603.525</v>
      </c>
      <c r="L10" s="9">
        <v>0</v>
      </c>
      <c r="M10" s="9">
        <v>0</v>
      </c>
    </row>
    <row r="11" ht="14.25" spans="1:13">
      <c r="A11" s="9">
        <v>5</v>
      </c>
      <c r="B11" s="10" t="s">
        <v>26</v>
      </c>
      <c r="C11" s="11" t="s">
        <v>22</v>
      </c>
      <c r="D11" s="12">
        <v>115.11</v>
      </c>
      <c r="E11" s="13">
        <v>0.0358</v>
      </c>
      <c r="F11" s="14">
        <v>950</v>
      </c>
      <c r="G11" s="14">
        <f t="shared" si="0"/>
        <v>109354.5</v>
      </c>
      <c r="H11" s="14">
        <f t="shared" si="1"/>
        <v>3913.74</v>
      </c>
      <c r="I11" s="21">
        <f t="shared" si="2"/>
        <v>782.748</v>
      </c>
      <c r="J11" s="21">
        <f t="shared" si="3"/>
        <v>1761.183</v>
      </c>
      <c r="K11" s="21">
        <f t="shared" si="4"/>
        <v>1369.809</v>
      </c>
      <c r="L11" s="9">
        <v>0</v>
      </c>
      <c r="M11" s="9">
        <v>0</v>
      </c>
    </row>
    <row r="12" ht="14.25" spans="1:13">
      <c r="A12" s="9">
        <v>6</v>
      </c>
      <c r="B12" s="15" t="s">
        <v>27</v>
      </c>
      <c r="C12" s="11" t="s">
        <v>22</v>
      </c>
      <c r="D12" s="16">
        <v>9.58</v>
      </c>
      <c r="E12" s="13">
        <v>0.0358</v>
      </c>
      <c r="F12" s="14">
        <v>950</v>
      </c>
      <c r="G12" s="14">
        <f t="shared" si="0"/>
        <v>9101</v>
      </c>
      <c r="H12" s="14">
        <f t="shared" si="1"/>
        <v>325.72</v>
      </c>
      <c r="I12" s="21">
        <f t="shared" si="2"/>
        <v>65.144</v>
      </c>
      <c r="J12" s="21">
        <f t="shared" si="3"/>
        <v>146.574</v>
      </c>
      <c r="K12" s="21">
        <f t="shared" si="4"/>
        <v>114.002</v>
      </c>
      <c r="L12" s="9">
        <v>0</v>
      </c>
      <c r="M12" s="9">
        <v>0</v>
      </c>
    </row>
    <row r="13" ht="14.25" spans="1:13">
      <c r="A13" s="9">
        <v>7</v>
      </c>
      <c r="B13" s="15" t="s">
        <v>28</v>
      </c>
      <c r="C13" s="11" t="s">
        <v>22</v>
      </c>
      <c r="D13" s="16">
        <v>9.29</v>
      </c>
      <c r="E13" s="13">
        <v>0.0358</v>
      </c>
      <c r="F13" s="14">
        <v>950</v>
      </c>
      <c r="G13" s="14">
        <f t="shared" si="0"/>
        <v>8825.5</v>
      </c>
      <c r="H13" s="14">
        <f t="shared" si="1"/>
        <v>315.86</v>
      </c>
      <c r="I13" s="21">
        <f t="shared" si="2"/>
        <v>63.172</v>
      </c>
      <c r="J13" s="21">
        <f t="shared" si="3"/>
        <v>142.137</v>
      </c>
      <c r="K13" s="21">
        <f t="shared" si="4"/>
        <v>110.551</v>
      </c>
      <c r="L13" s="9">
        <v>0</v>
      </c>
      <c r="M13" s="9">
        <v>0</v>
      </c>
    </row>
    <row r="14" ht="14.25" spans="1:13">
      <c r="A14" s="9">
        <v>8</v>
      </c>
      <c r="B14" s="15" t="s">
        <v>29</v>
      </c>
      <c r="C14" s="11" t="s">
        <v>22</v>
      </c>
      <c r="D14" s="16">
        <v>8.33</v>
      </c>
      <c r="E14" s="13">
        <v>0.0358</v>
      </c>
      <c r="F14" s="14">
        <v>950</v>
      </c>
      <c r="G14" s="14">
        <f t="shared" si="0"/>
        <v>7913.5</v>
      </c>
      <c r="H14" s="14">
        <f t="shared" si="1"/>
        <v>283.22</v>
      </c>
      <c r="I14" s="21">
        <f t="shared" si="2"/>
        <v>56.644</v>
      </c>
      <c r="J14" s="21">
        <f t="shared" si="3"/>
        <v>127.449</v>
      </c>
      <c r="K14" s="21">
        <f t="shared" si="4"/>
        <v>99.127</v>
      </c>
      <c r="L14" s="9">
        <v>0</v>
      </c>
      <c r="M14" s="9">
        <v>0</v>
      </c>
    </row>
    <row r="15" ht="14.25" spans="1:13">
      <c r="A15" s="9">
        <v>9</v>
      </c>
      <c r="B15" s="15" t="s">
        <v>30</v>
      </c>
      <c r="C15" s="11" t="s">
        <v>22</v>
      </c>
      <c r="D15" s="16">
        <v>8.21</v>
      </c>
      <c r="E15" s="13">
        <v>0.0358</v>
      </c>
      <c r="F15" s="14">
        <v>950</v>
      </c>
      <c r="G15" s="14">
        <f t="shared" si="0"/>
        <v>7799.5</v>
      </c>
      <c r="H15" s="14">
        <f t="shared" si="1"/>
        <v>279.14</v>
      </c>
      <c r="I15" s="21">
        <f t="shared" si="2"/>
        <v>55.828</v>
      </c>
      <c r="J15" s="21">
        <f t="shared" si="3"/>
        <v>125.613</v>
      </c>
      <c r="K15" s="21">
        <f t="shared" si="4"/>
        <v>97.699</v>
      </c>
      <c r="L15" s="9">
        <v>0</v>
      </c>
      <c r="M15" s="9">
        <v>0</v>
      </c>
    </row>
    <row r="16" ht="14.25" spans="1:13">
      <c r="A16" s="9">
        <v>10</v>
      </c>
      <c r="B16" s="15" t="s">
        <v>31</v>
      </c>
      <c r="C16" s="11" t="s">
        <v>22</v>
      </c>
      <c r="D16" s="16">
        <v>7.75</v>
      </c>
      <c r="E16" s="13">
        <v>0.0358</v>
      </c>
      <c r="F16" s="14">
        <v>950</v>
      </c>
      <c r="G16" s="14">
        <f t="shared" si="0"/>
        <v>7362.5</v>
      </c>
      <c r="H16" s="14">
        <f t="shared" si="1"/>
        <v>263.5</v>
      </c>
      <c r="I16" s="21">
        <f t="shared" si="2"/>
        <v>52.7</v>
      </c>
      <c r="J16" s="21">
        <f t="shared" si="3"/>
        <v>118.575</v>
      </c>
      <c r="K16" s="21">
        <f t="shared" si="4"/>
        <v>92.225</v>
      </c>
      <c r="L16" s="9">
        <v>0</v>
      </c>
      <c r="M16" s="9">
        <v>0</v>
      </c>
    </row>
    <row r="17" ht="14.25" spans="1:13">
      <c r="A17" s="9">
        <v>11</v>
      </c>
      <c r="B17" s="15" t="s">
        <v>32</v>
      </c>
      <c r="C17" s="11" t="s">
        <v>22</v>
      </c>
      <c r="D17" s="16">
        <v>7.7</v>
      </c>
      <c r="E17" s="13">
        <v>0.0358</v>
      </c>
      <c r="F17" s="14">
        <v>950</v>
      </c>
      <c r="G17" s="14">
        <f t="shared" si="0"/>
        <v>7315</v>
      </c>
      <c r="H17" s="14">
        <f t="shared" si="1"/>
        <v>261.8</v>
      </c>
      <c r="I17" s="21">
        <f t="shared" si="2"/>
        <v>52.36</v>
      </c>
      <c r="J17" s="21">
        <f t="shared" si="3"/>
        <v>117.81</v>
      </c>
      <c r="K17" s="21">
        <f t="shared" si="4"/>
        <v>91.63</v>
      </c>
      <c r="L17" s="9">
        <v>0</v>
      </c>
      <c r="M17" s="9">
        <v>0</v>
      </c>
    </row>
    <row r="18" ht="14.25" spans="1:13">
      <c r="A18" s="9">
        <v>12</v>
      </c>
      <c r="B18" s="15" t="s">
        <v>33</v>
      </c>
      <c r="C18" s="11" t="s">
        <v>22</v>
      </c>
      <c r="D18" s="16">
        <v>7.5</v>
      </c>
      <c r="E18" s="13">
        <v>0.0358</v>
      </c>
      <c r="F18" s="14">
        <v>950</v>
      </c>
      <c r="G18" s="14">
        <f t="shared" si="0"/>
        <v>7125</v>
      </c>
      <c r="H18" s="14">
        <f t="shared" si="1"/>
        <v>255</v>
      </c>
      <c r="I18" s="21">
        <f t="shared" si="2"/>
        <v>51</v>
      </c>
      <c r="J18" s="21">
        <f t="shared" si="3"/>
        <v>114.75</v>
      </c>
      <c r="K18" s="21">
        <f t="shared" si="4"/>
        <v>89.25</v>
      </c>
      <c r="L18" s="9">
        <v>0</v>
      </c>
      <c r="M18" s="9">
        <v>0</v>
      </c>
    </row>
    <row r="19" ht="14.25" spans="1:13">
      <c r="A19" s="9">
        <v>13</v>
      </c>
      <c r="B19" s="15" t="s">
        <v>34</v>
      </c>
      <c r="C19" s="11" t="s">
        <v>22</v>
      </c>
      <c r="D19" s="16">
        <v>7.12</v>
      </c>
      <c r="E19" s="13">
        <v>0.0358</v>
      </c>
      <c r="F19" s="14">
        <v>950</v>
      </c>
      <c r="G19" s="14">
        <f t="shared" si="0"/>
        <v>6764</v>
      </c>
      <c r="H19" s="14">
        <f t="shared" si="1"/>
        <v>242.08</v>
      </c>
      <c r="I19" s="21">
        <f t="shared" si="2"/>
        <v>48.416</v>
      </c>
      <c r="J19" s="21">
        <f t="shared" si="3"/>
        <v>108.936</v>
      </c>
      <c r="K19" s="21">
        <f t="shared" si="4"/>
        <v>84.728</v>
      </c>
      <c r="L19" s="9">
        <v>0</v>
      </c>
      <c r="M19" s="9">
        <v>0</v>
      </c>
    </row>
    <row r="20" ht="14.25" spans="1:13">
      <c r="A20" s="9">
        <v>14</v>
      </c>
      <c r="B20" s="15" t="s">
        <v>35</v>
      </c>
      <c r="C20" s="11" t="s">
        <v>22</v>
      </c>
      <c r="D20" s="16">
        <v>7.05</v>
      </c>
      <c r="E20" s="13">
        <v>0.0358</v>
      </c>
      <c r="F20" s="14">
        <v>950</v>
      </c>
      <c r="G20" s="14">
        <f t="shared" si="0"/>
        <v>6697.5</v>
      </c>
      <c r="H20" s="14">
        <f t="shared" si="1"/>
        <v>239.7</v>
      </c>
      <c r="I20" s="21">
        <f t="shared" si="2"/>
        <v>47.94</v>
      </c>
      <c r="J20" s="21">
        <f t="shared" si="3"/>
        <v>107.865</v>
      </c>
      <c r="K20" s="21">
        <f t="shared" si="4"/>
        <v>83.895</v>
      </c>
      <c r="L20" s="9">
        <v>0</v>
      </c>
      <c r="M20" s="9">
        <v>0</v>
      </c>
    </row>
    <row r="21" ht="14.25" spans="1:13">
      <c r="A21" s="9">
        <v>15</v>
      </c>
      <c r="B21" s="15" t="s">
        <v>36</v>
      </c>
      <c r="C21" s="11" t="s">
        <v>22</v>
      </c>
      <c r="D21" s="16">
        <v>6.85</v>
      </c>
      <c r="E21" s="13">
        <v>0.0358</v>
      </c>
      <c r="F21" s="14">
        <v>950</v>
      </c>
      <c r="G21" s="14">
        <f t="shared" si="0"/>
        <v>6507.5</v>
      </c>
      <c r="H21" s="14">
        <f t="shared" si="1"/>
        <v>232.9</v>
      </c>
      <c r="I21" s="21">
        <f t="shared" si="2"/>
        <v>46.58</v>
      </c>
      <c r="J21" s="21">
        <f t="shared" si="3"/>
        <v>104.805</v>
      </c>
      <c r="K21" s="21">
        <f t="shared" si="4"/>
        <v>81.515</v>
      </c>
      <c r="L21" s="9">
        <v>0</v>
      </c>
      <c r="M21" s="9">
        <v>0</v>
      </c>
    </row>
    <row r="22" ht="14.25" spans="1:13">
      <c r="A22" s="9">
        <v>16</v>
      </c>
      <c r="B22" s="15" t="s">
        <v>37</v>
      </c>
      <c r="C22" s="11" t="s">
        <v>22</v>
      </c>
      <c r="D22" s="16">
        <v>6.85</v>
      </c>
      <c r="E22" s="13">
        <v>0.0358</v>
      </c>
      <c r="F22" s="14">
        <v>950</v>
      </c>
      <c r="G22" s="14">
        <f t="shared" si="0"/>
        <v>6507.5</v>
      </c>
      <c r="H22" s="14">
        <f t="shared" si="1"/>
        <v>232.9</v>
      </c>
      <c r="I22" s="21">
        <f t="shared" si="2"/>
        <v>46.58</v>
      </c>
      <c r="J22" s="21">
        <f t="shared" si="3"/>
        <v>104.805</v>
      </c>
      <c r="K22" s="21">
        <f t="shared" si="4"/>
        <v>81.515</v>
      </c>
      <c r="L22" s="9">
        <v>0</v>
      </c>
      <c r="M22" s="9">
        <v>0</v>
      </c>
    </row>
    <row r="23" ht="14.25" spans="1:13">
      <c r="A23" s="9">
        <v>17</v>
      </c>
      <c r="B23" s="15" t="s">
        <v>38</v>
      </c>
      <c r="C23" s="11" t="s">
        <v>22</v>
      </c>
      <c r="D23" s="16">
        <v>6.43</v>
      </c>
      <c r="E23" s="13">
        <v>0.0358</v>
      </c>
      <c r="F23" s="14">
        <v>950</v>
      </c>
      <c r="G23" s="14">
        <f t="shared" si="0"/>
        <v>6108.5</v>
      </c>
      <c r="H23" s="14">
        <f t="shared" si="1"/>
        <v>218.62</v>
      </c>
      <c r="I23" s="21">
        <f t="shared" si="2"/>
        <v>43.724</v>
      </c>
      <c r="J23" s="21">
        <f t="shared" si="3"/>
        <v>98.379</v>
      </c>
      <c r="K23" s="21">
        <f t="shared" si="4"/>
        <v>76.517</v>
      </c>
      <c r="L23" s="9">
        <v>0</v>
      </c>
      <c r="M23" s="9">
        <v>0</v>
      </c>
    </row>
    <row r="24" ht="14.25" spans="1:13">
      <c r="A24" s="9">
        <v>18</v>
      </c>
      <c r="B24" s="15" t="s">
        <v>39</v>
      </c>
      <c r="C24" s="11" t="s">
        <v>22</v>
      </c>
      <c r="D24" s="16">
        <v>6.41</v>
      </c>
      <c r="E24" s="13">
        <v>0.0358</v>
      </c>
      <c r="F24" s="14">
        <v>950</v>
      </c>
      <c r="G24" s="14">
        <f t="shared" si="0"/>
        <v>6089.5</v>
      </c>
      <c r="H24" s="14">
        <f t="shared" si="1"/>
        <v>217.94</v>
      </c>
      <c r="I24" s="21">
        <f t="shared" si="2"/>
        <v>43.588</v>
      </c>
      <c r="J24" s="21">
        <f t="shared" si="3"/>
        <v>98.073</v>
      </c>
      <c r="K24" s="21">
        <f t="shared" si="4"/>
        <v>76.279</v>
      </c>
      <c r="L24" s="9">
        <v>0</v>
      </c>
      <c r="M24" s="9">
        <v>0</v>
      </c>
    </row>
    <row r="25" ht="14.25" spans="1:13">
      <c r="A25" s="9">
        <v>19</v>
      </c>
      <c r="B25" s="15" t="s">
        <v>40</v>
      </c>
      <c r="C25" s="11" t="s">
        <v>22</v>
      </c>
      <c r="D25" s="16">
        <v>6.3</v>
      </c>
      <c r="E25" s="13">
        <v>0.0358</v>
      </c>
      <c r="F25" s="14">
        <v>950</v>
      </c>
      <c r="G25" s="14">
        <f t="shared" si="0"/>
        <v>5985</v>
      </c>
      <c r="H25" s="14">
        <f t="shared" si="1"/>
        <v>214.2</v>
      </c>
      <c r="I25" s="21">
        <f t="shared" si="2"/>
        <v>42.84</v>
      </c>
      <c r="J25" s="21">
        <f t="shared" si="3"/>
        <v>96.39</v>
      </c>
      <c r="K25" s="21">
        <f t="shared" si="4"/>
        <v>74.97</v>
      </c>
      <c r="L25" s="9">
        <v>0</v>
      </c>
      <c r="M25" s="9">
        <v>0</v>
      </c>
    </row>
    <row r="26" ht="14.25" spans="1:13">
      <c r="A26" s="9">
        <v>20</v>
      </c>
      <c r="B26" s="15" t="s">
        <v>41</v>
      </c>
      <c r="C26" s="11" t="s">
        <v>22</v>
      </c>
      <c r="D26" s="16">
        <v>6.3</v>
      </c>
      <c r="E26" s="13">
        <v>0.0358</v>
      </c>
      <c r="F26" s="14">
        <v>950</v>
      </c>
      <c r="G26" s="14">
        <f t="shared" si="0"/>
        <v>5985</v>
      </c>
      <c r="H26" s="14">
        <f t="shared" si="1"/>
        <v>214.2</v>
      </c>
      <c r="I26" s="21">
        <f t="shared" si="2"/>
        <v>42.84</v>
      </c>
      <c r="J26" s="21">
        <f t="shared" si="3"/>
        <v>96.39</v>
      </c>
      <c r="K26" s="21">
        <f t="shared" si="4"/>
        <v>74.97</v>
      </c>
      <c r="L26" s="9">
        <v>0</v>
      </c>
      <c r="M26" s="9">
        <v>0</v>
      </c>
    </row>
    <row r="27" ht="14.25" spans="1:13">
      <c r="A27" s="9">
        <v>21</v>
      </c>
      <c r="B27" s="15" t="s">
        <v>42</v>
      </c>
      <c r="C27" s="11" t="s">
        <v>22</v>
      </c>
      <c r="D27" s="16">
        <v>6.3</v>
      </c>
      <c r="E27" s="13">
        <v>0.0358</v>
      </c>
      <c r="F27" s="14">
        <v>950</v>
      </c>
      <c r="G27" s="14">
        <f t="shared" si="0"/>
        <v>5985</v>
      </c>
      <c r="H27" s="14">
        <f t="shared" si="1"/>
        <v>214.2</v>
      </c>
      <c r="I27" s="21">
        <f t="shared" si="2"/>
        <v>42.84</v>
      </c>
      <c r="J27" s="21">
        <f t="shared" si="3"/>
        <v>96.39</v>
      </c>
      <c r="K27" s="21">
        <f t="shared" si="4"/>
        <v>74.97</v>
      </c>
      <c r="L27" s="9">
        <v>0</v>
      </c>
      <c r="M27" s="9">
        <v>0</v>
      </c>
    </row>
    <row r="28" ht="14.25" spans="1:13">
      <c r="A28" s="9">
        <v>22</v>
      </c>
      <c r="B28" s="15" t="s">
        <v>43</v>
      </c>
      <c r="C28" s="11" t="s">
        <v>22</v>
      </c>
      <c r="D28" s="16">
        <v>6.3</v>
      </c>
      <c r="E28" s="13">
        <v>0.0358</v>
      </c>
      <c r="F28" s="14">
        <v>950</v>
      </c>
      <c r="G28" s="14">
        <f t="shared" si="0"/>
        <v>5985</v>
      </c>
      <c r="H28" s="14">
        <f t="shared" si="1"/>
        <v>214.2</v>
      </c>
      <c r="I28" s="21">
        <f t="shared" si="2"/>
        <v>42.84</v>
      </c>
      <c r="J28" s="21">
        <f t="shared" si="3"/>
        <v>96.39</v>
      </c>
      <c r="K28" s="21">
        <f t="shared" si="4"/>
        <v>74.97</v>
      </c>
      <c r="L28" s="9">
        <v>0</v>
      </c>
      <c r="M28" s="9">
        <v>0</v>
      </c>
    </row>
    <row r="29" ht="14.25" spans="1:13">
      <c r="A29" s="9">
        <v>23</v>
      </c>
      <c r="B29" s="15" t="s">
        <v>44</v>
      </c>
      <c r="C29" s="11" t="s">
        <v>22</v>
      </c>
      <c r="D29" s="16">
        <v>6.13</v>
      </c>
      <c r="E29" s="13">
        <v>0.0358</v>
      </c>
      <c r="F29" s="14">
        <v>950</v>
      </c>
      <c r="G29" s="14">
        <f t="shared" si="0"/>
        <v>5823.5</v>
      </c>
      <c r="H29" s="14">
        <f t="shared" si="1"/>
        <v>208.42</v>
      </c>
      <c r="I29" s="21">
        <f t="shared" si="2"/>
        <v>41.684</v>
      </c>
      <c r="J29" s="21">
        <f t="shared" si="3"/>
        <v>93.789</v>
      </c>
      <c r="K29" s="21">
        <f t="shared" si="4"/>
        <v>72.947</v>
      </c>
      <c r="L29" s="9">
        <v>0</v>
      </c>
      <c r="M29" s="9">
        <v>0</v>
      </c>
    </row>
    <row r="30" ht="14.25" spans="1:13">
      <c r="A30" s="9">
        <v>24</v>
      </c>
      <c r="B30" s="15" t="s">
        <v>45</v>
      </c>
      <c r="C30" s="11" t="s">
        <v>22</v>
      </c>
      <c r="D30" s="16">
        <v>5.9</v>
      </c>
      <c r="E30" s="13">
        <v>0.0358</v>
      </c>
      <c r="F30" s="14">
        <v>950</v>
      </c>
      <c r="G30" s="14">
        <f t="shared" si="0"/>
        <v>5605</v>
      </c>
      <c r="H30" s="14">
        <f t="shared" si="1"/>
        <v>200.6</v>
      </c>
      <c r="I30" s="21">
        <f t="shared" si="2"/>
        <v>40.12</v>
      </c>
      <c r="J30" s="21">
        <f t="shared" si="3"/>
        <v>90.27</v>
      </c>
      <c r="K30" s="21">
        <f t="shared" si="4"/>
        <v>70.21</v>
      </c>
      <c r="L30" s="9">
        <v>0</v>
      </c>
      <c r="M30" s="9">
        <v>0</v>
      </c>
    </row>
    <row r="31" ht="14.25" spans="1:13">
      <c r="A31" s="9">
        <v>25</v>
      </c>
      <c r="B31" s="15" t="s">
        <v>46</v>
      </c>
      <c r="C31" s="11" t="s">
        <v>22</v>
      </c>
      <c r="D31" s="16">
        <v>5.76</v>
      </c>
      <c r="E31" s="13">
        <v>0.0358</v>
      </c>
      <c r="F31" s="14">
        <v>950</v>
      </c>
      <c r="G31" s="14">
        <f t="shared" si="0"/>
        <v>5472</v>
      </c>
      <c r="H31" s="14">
        <f t="shared" si="1"/>
        <v>195.84</v>
      </c>
      <c r="I31" s="21">
        <f t="shared" si="2"/>
        <v>39.168</v>
      </c>
      <c r="J31" s="21">
        <f t="shared" si="3"/>
        <v>88.128</v>
      </c>
      <c r="K31" s="21">
        <f t="shared" si="4"/>
        <v>68.544</v>
      </c>
      <c r="L31" s="9">
        <v>0</v>
      </c>
      <c r="M31" s="9">
        <v>0</v>
      </c>
    </row>
    <row r="32" ht="14.25" spans="1:13">
      <c r="A32" s="9">
        <v>26</v>
      </c>
      <c r="B32" s="15" t="s">
        <v>47</v>
      </c>
      <c r="C32" s="11" t="s">
        <v>22</v>
      </c>
      <c r="D32" s="16">
        <v>5.57</v>
      </c>
      <c r="E32" s="13">
        <v>0.0358</v>
      </c>
      <c r="F32" s="14">
        <v>950</v>
      </c>
      <c r="G32" s="14">
        <f t="shared" si="0"/>
        <v>5291.5</v>
      </c>
      <c r="H32" s="14">
        <f t="shared" si="1"/>
        <v>189.38</v>
      </c>
      <c r="I32" s="21">
        <f t="shared" si="2"/>
        <v>37.876</v>
      </c>
      <c r="J32" s="21">
        <f t="shared" si="3"/>
        <v>85.221</v>
      </c>
      <c r="K32" s="21">
        <f t="shared" si="4"/>
        <v>66.283</v>
      </c>
      <c r="L32" s="9">
        <v>0</v>
      </c>
      <c r="M32" s="9">
        <v>0</v>
      </c>
    </row>
    <row r="33" ht="14.25" spans="1:13">
      <c r="A33" s="9">
        <v>27</v>
      </c>
      <c r="B33" s="15" t="s">
        <v>48</v>
      </c>
      <c r="C33" s="11" t="s">
        <v>22</v>
      </c>
      <c r="D33" s="16">
        <v>5.48</v>
      </c>
      <c r="E33" s="13">
        <v>0.0358</v>
      </c>
      <c r="F33" s="14">
        <v>950</v>
      </c>
      <c r="G33" s="14">
        <f t="shared" si="0"/>
        <v>5206</v>
      </c>
      <c r="H33" s="14">
        <f t="shared" si="1"/>
        <v>186.32</v>
      </c>
      <c r="I33" s="21">
        <f t="shared" si="2"/>
        <v>37.264</v>
      </c>
      <c r="J33" s="21">
        <f t="shared" si="3"/>
        <v>83.844</v>
      </c>
      <c r="K33" s="21">
        <f t="shared" si="4"/>
        <v>65.212</v>
      </c>
      <c r="L33" s="9">
        <v>0</v>
      </c>
      <c r="M33" s="9">
        <v>0</v>
      </c>
    </row>
    <row r="34" ht="14.25" spans="1:13">
      <c r="A34" s="9">
        <v>28</v>
      </c>
      <c r="B34" s="15" t="s">
        <v>49</v>
      </c>
      <c r="C34" s="11" t="s">
        <v>22</v>
      </c>
      <c r="D34" s="16">
        <v>5.48</v>
      </c>
      <c r="E34" s="13">
        <v>0.0358</v>
      </c>
      <c r="F34" s="14">
        <v>950</v>
      </c>
      <c r="G34" s="14">
        <f t="shared" si="0"/>
        <v>5206</v>
      </c>
      <c r="H34" s="14">
        <f t="shared" si="1"/>
        <v>186.32</v>
      </c>
      <c r="I34" s="21">
        <f t="shared" si="2"/>
        <v>37.264</v>
      </c>
      <c r="J34" s="21">
        <f t="shared" si="3"/>
        <v>83.844</v>
      </c>
      <c r="K34" s="21">
        <f t="shared" si="4"/>
        <v>65.212</v>
      </c>
      <c r="L34" s="9">
        <v>0</v>
      </c>
      <c r="M34" s="9">
        <v>0</v>
      </c>
    </row>
    <row r="35" ht="14.25" spans="1:13">
      <c r="A35" s="9">
        <v>29</v>
      </c>
      <c r="B35" s="15" t="s">
        <v>50</v>
      </c>
      <c r="C35" s="11" t="s">
        <v>22</v>
      </c>
      <c r="D35" s="16">
        <v>5.48</v>
      </c>
      <c r="E35" s="13">
        <v>0.0358</v>
      </c>
      <c r="F35" s="14">
        <v>950</v>
      </c>
      <c r="G35" s="14">
        <f t="shared" si="0"/>
        <v>5206</v>
      </c>
      <c r="H35" s="14">
        <f t="shared" si="1"/>
        <v>186.32</v>
      </c>
      <c r="I35" s="21">
        <f t="shared" si="2"/>
        <v>37.264</v>
      </c>
      <c r="J35" s="21">
        <f t="shared" si="3"/>
        <v>83.844</v>
      </c>
      <c r="K35" s="21">
        <f t="shared" si="4"/>
        <v>65.212</v>
      </c>
      <c r="L35" s="9">
        <v>0</v>
      </c>
      <c r="M35" s="9">
        <v>0</v>
      </c>
    </row>
    <row r="36" ht="14.25" spans="1:13">
      <c r="A36" s="9">
        <v>30</v>
      </c>
      <c r="B36" s="15" t="s">
        <v>51</v>
      </c>
      <c r="C36" s="11" t="s">
        <v>22</v>
      </c>
      <c r="D36" s="16">
        <v>5.48</v>
      </c>
      <c r="E36" s="13">
        <v>0.0358</v>
      </c>
      <c r="F36" s="14">
        <v>950</v>
      </c>
      <c r="G36" s="14">
        <f t="shared" si="0"/>
        <v>5206</v>
      </c>
      <c r="H36" s="14">
        <f t="shared" si="1"/>
        <v>186.32</v>
      </c>
      <c r="I36" s="21">
        <f t="shared" si="2"/>
        <v>37.264</v>
      </c>
      <c r="J36" s="21">
        <f t="shared" si="3"/>
        <v>83.844</v>
      </c>
      <c r="K36" s="21">
        <f t="shared" si="4"/>
        <v>65.212</v>
      </c>
      <c r="L36" s="9">
        <v>0</v>
      </c>
      <c r="M36" s="9">
        <v>0</v>
      </c>
    </row>
    <row r="37" ht="14.25" spans="1:13">
      <c r="A37" s="9">
        <v>31</v>
      </c>
      <c r="B37" s="15" t="s">
        <v>52</v>
      </c>
      <c r="C37" s="11" t="s">
        <v>22</v>
      </c>
      <c r="D37" s="16">
        <v>5.46</v>
      </c>
      <c r="E37" s="13">
        <v>0.0358</v>
      </c>
      <c r="F37" s="14">
        <v>950</v>
      </c>
      <c r="G37" s="14">
        <f t="shared" si="0"/>
        <v>5187</v>
      </c>
      <c r="H37" s="14">
        <f t="shared" si="1"/>
        <v>185.64</v>
      </c>
      <c r="I37" s="21">
        <f t="shared" si="2"/>
        <v>37.128</v>
      </c>
      <c r="J37" s="21">
        <f t="shared" si="3"/>
        <v>83.538</v>
      </c>
      <c r="K37" s="21">
        <f t="shared" si="4"/>
        <v>64.974</v>
      </c>
      <c r="L37" s="9">
        <v>0</v>
      </c>
      <c r="M37" s="9">
        <v>0</v>
      </c>
    </row>
    <row r="38" ht="14.25" spans="1:13">
      <c r="A38" s="9">
        <v>32</v>
      </c>
      <c r="B38" s="15" t="s">
        <v>53</v>
      </c>
      <c r="C38" s="11" t="s">
        <v>22</v>
      </c>
      <c r="D38" s="16">
        <v>5.3</v>
      </c>
      <c r="E38" s="13">
        <v>0.0358</v>
      </c>
      <c r="F38" s="14">
        <v>950</v>
      </c>
      <c r="G38" s="14">
        <f t="shared" si="0"/>
        <v>5035</v>
      </c>
      <c r="H38" s="14">
        <f t="shared" si="1"/>
        <v>180.2</v>
      </c>
      <c r="I38" s="21">
        <f t="shared" si="2"/>
        <v>36.04</v>
      </c>
      <c r="J38" s="21">
        <f t="shared" si="3"/>
        <v>81.09</v>
      </c>
      <c r="K38" s="21">
        <f t="shared" si="4"/>
        <v>63.07</v>
      </c>
      <c r="L38" s="9">
        <v>0</v>
      </c>
      <c r="M38" s="9">
        <v>0</v>
      </c>
    </row>
    <row r="39" ht="14.25" spans="1:13">
      <c r="A39" s="9">
        <v>33</v>
      </c>
      <c r="B39" s="15" t="s">
        <v>54</v>
      </c>
      <c r="C39" s="11" t="s">
        <v>22</v>
      </c>
      <c r="D39" s="16">
        <v>5.12</v>
      </c>
      <c r="E39" s="13">
        <v>0.0358</v>
      </c>
      <c r="F39" s="14">
        <v>950</v>
      </c>
      <c r="G39" s="14">
        <f t="shared" si="0"/>
        <v>4864</v>
      </c>
      <c r="H39" s="14">
        <f t="shared" si="1"/>
        <v>174.08</v>
      </c>
      <c r="I39" s="21">
        <f t="shared" si="2"/>
        <v>34.816</v>
      </c>
      <c r="J39" s="21">
        <f t="shared" si="3"/>
        <v>78.336</v>
      </c>
      <c r="K39" s="21">
        <f t="shared" si="4"/>
        <v>60.928</v>
      </c>
      <c r="L39" s="9">
        <v>0</v>
      </c>
      <c r="M39" s="9">
        <v>0</v>
      </c>
    </row>
    <row r="40" ht="14.25" spans="1:13">
      <c r="A40" s="9">
        <v>34</v>
      </c>
      <c r="B40" s="15" t="s">
        <v>55</v>
      </c>
      <c r="C40" s="11" t="s">
        <v>22</v>
      </c>
      <c r="D40" s="16">
        <v>5.12</v>
      </c>
      <c r="E40" s="13">
        <v>0.0358</v>
      </c>
      <c r="F40" s="14">
        <v>950</v>
      </c>
      <c r="G40" s="14">
        <f t="shared" si="0"/>
        <v>4864</v>
      </c>
      <c r="H40" s="14">
        <f t="shared" si="1"/>
        <v>174.08</v>
      </c>
      <c r="I40" s="21">
        <f t="shared" si="2"/>
        <v>34.816</v>
      </c>
      <c r="J40" s="21">
        <f t="shared" si="3"/>
        <v>78.336</v>
      </c>
      <c r="K40" s="21">
        <f t="shared" si="4"/>
        <v>60.928</v>
      </c>
      <c r="L40" s="9">
        <v>0</v>
      </c>
      <c r="M40" s="9">
        <v>0</v>
      </c>
    </row>
    <row r="41" ht="14.25" spans="1:13">
      <c r="A41" s="9">
        <v>35</v>
      </c>
      <c r="B41" s="15" t="s">
        <v>56</v>
      </c>
      <c r="C41" s="11" t="s">
        <v>22</v>
      </c>
      <c r="D41" s="16">
        <v>5.12</v>
      </c>
      <c r="E41" s="13">
        <v>0.0358</v>
      </c>
      <c r="F41" s="14">
        <v>950</v>
      </c>
      <c r="G41" s="14">
        <f t="shared" si="0"/>
        <v>4864</v>
      </c>
      <c r="H41" s="14">
        <f t="shared" si="1"/>
        <v>174.08</v>
      </c>
      <c r="I41" s="21">
        <f t="shared" si="2"/>
        <v>34.816</v>
      </c>
      <c r="J41" s="21">
        <f t="shared" si="3"/>
        <v>78.336</v>
      </c>
      <c r="K41" s="21">
        <f t="shared" si="4"/>
        <v>60.928</v>
      </c>
      <c r="L41" s="9">
        <v>0</v>
      </c>
      <c r="M41" s="9">
        <v>0</v>
      </c>
    </row>
    <row r="42" ht="14.25" spans="1:13">
      <c r="A42" s="9">
        <v>36</v>
      </c>
      <c r="B42" s="15" t="s">
        <v>57</v>
      </c>
      <c r="C42" s="11" t="s">
        <v>22</v>
      </c>
      <c r="D42" s="16">
        <v>4.71</v>
      </c>
      <c r="E42" s="13">
        <v>0.0358</v>
      </c>
      <c r="F42" s="14">
        <v>950</v>
      </c>
      <c r="G42" s="14">
        <f t="shared" si="0"/>
        <v>4474.5</v>
      </c>
      <c r="H42" s="14">
        <f t="shared" si="1"/>
        <v>160.14</v>
      </c>
      <c r="I42" s="21">
        <f t="shared" si="2"/>
        <v>32.028</v>
      </c>
      <c r="J42" s="21">
        <f t="shared" si="3"/>
        <v>72.063</v>
      </c>
      <c r="K42" s="21">
        <f t="shared" si="4"/>
        <v>56.049</v>
      </c>
      <c r="L42" s="9">
        <v>0</v>
      </c>
      <c r="M42" s="9">
        <v>0</v>
      </c>
    </row>
    <row r="43" ht="14.25" spans="1:13">
      <c r="A43" s="9">
        <v>37</v>
      </c>
      <c r="B43" s="15" t="s">
        <v>58</v>
      </c>
      <c r="C43" s="11" t="s">
        <v>22</v>
      </c>
      <c r="D43" s="16">
        <v>4.28</v>
      </c>
      <c r="E43" s="13">
        <v>0.0358</v>
      </c>
      <c r="F43" s="14">
        <v>950</v>
      </c>
      <c r="G43" s="14">
        <f t="shared" si="0"/>
        <v>4066</v>
      </c>
      <c r="H43" s="14">
        <f t="shared" si="1"/>
        <v>145.52</v>
      </c>
      <c r="I43" s="21">
        <f t="shared" si="2"/>
        <v>29.104</v>
      </c>
      <c r="J43" s="21">
        <f t="shared" si="3"/>
        <v>65.484</v>
      </c>
      <c r="K43" s="21">
        <f t="shared" si="4"/>
        <v>50.932</v>
      </c>
      <c r="L43" s="9">
        <v>0</v>
      </c>
      <c r="M43" s="9">
        <v>0</v>
      </c>
    </row>
    <row r="44" ht="14.25" spans="1:13">
      <c r="A44" s="9">
        <v>38</v>
      </c>
      <c r="B44" s="15" t="s">
        <v>59</v>
      </c>
      <c r="C44" s="11" t="s">
        <v>22</v>
      </c>
      <c r="D44" s="16">
        <v>4.24</v>
      </c>
      <c r="E44" s="13">
        <v>0.0358</v>
      </c>
      <c r="F44" s="14">
        <v>950</v>
      </c>
      <c r="G44" s="14">
        <f t="shared" si="0"/>
        <v>4028</v>
      </c>
      <c r="H44" s="14">
        <f t="shared" si="1"/>
        <v>144.16</v>
      </c>
      <c r="I44" s="21">
        <f t="shared" si="2"/>
        <v>28.832</v>
      </c>
      <c r="J44" s="21">
        <f t="shared" si="3"/>
        <v>64.872</v>
      </c>
      <c r="K44" s="21">
        <f t="shared" si="4"/>
        <v>50.456</v>
      </c>
      <c r="L44" s="9">
        <v>0</v>
      </c>
      <c r="M44" s="9">
        <v>0</v>
      </c>
    </row>
    <row r="45" ht="14.25" spans="1:13">
      <c r="A45" s="9">
        <v>39</v>
      </c>
      <c r="B45" s="15" t="s">
        <v>60</v>
      </c>
      <c r="C45" s="11" t="s">
        <v>22</v>
      </c>
      <c r="D45" s="16">
        <v>4.24</v>
      </c>
      <c r="E45" s="13">
        <v>0.0358</v>
      </c>
      <c r="F45" s="14">
        <v>950</v>
      </c>
      <c r="G45" s="14">
        <f t="shared" si="0"/>
        <v>4028</v>
      </c>
      <c r="H45" s="14">
        <f t="shared" si="1"/>
        <v>144.16</v>
      </c>
      <c r="I45" s="21">
        <f t="shared" si="2"/>
        <v>28.832</v>
      </c>
      <c r="J45" s="21">
        <f t="shared" si="3"/>
        <v>64.872</v>
      </c>
      <c r="K45" s="21">
        <f t="shared" si="4"/>
        <v>50.456</v>
      </c>
      <c r="L45" s="9">
        <v>0</v>
      </c>
      <c r="M45" s="9">
        <v>0</v>
      </c>
    </row>
    <row r="46" ht="14.25" spans="1:13">
      <c r="A46" s="9">
        <v>40</v>
      </c>
      <c r="B46" s="15" t="s">
        <v>61</v>
      </c>
      <c r="C46" s="11" t="s">
        <v>22</v>
      </c>
      <c r="D46" s="16">
        <v>4.24</v>
      </c>
      <c r="E46" s="13">
        <v>0.0358</v>
      </c>
      <c r="F46" s="14">
        <v>950</v>
      </c>
      <c r="G46" s="14">
        <f t="shared" si="0"/>
        <v>4028</v>
      </c>
      <c r="H46" s="14">
        <f t="shared" si="1"/>
        <v>144.16</v>
      </c>
      <c r="I46" s="21">
        <f t="shared" si="2"/>
        <v>28.832</v>
      </c>
      <c r="J46" s="21">
        <f t="shared" si="3"/>
        <v>64.872</v>
      </c>
      <c r="K46" s="21">
        <f t="shared" si="4"/>
        <v>50.456</v>
      </c>
      <c r="L46" s="9">
        <v>0</v>
      </c>
      <c r="M46" s="9">
        <v>0</v>
      </c>
    </row>
    <row r="47" ht="14.25" spans="1:13">
      <c r="A47" s="9">
        <v>41</v>
      </c>
      <c r="B47" s="15" t="s">
        <v>62</v>
      </c>
      <c r="C47" s="11" t="s">
        <v>22</v>
      </c>
      <c r="D47" s="16">
        <v>4.24</v>
      </c>
      <c r="E47" s="13">
        <v>0.0358</v>
      </c>
      <c r="F47" s="14">
        <v>950</v>
      </c>
      <c r="G47" s="14">
        <f t="shared" si="0"/>
        <v>4028</v>
      </c>
      <c r="H47" s="14">
        <f t="shared" si="1"/>
        <v>144.16</v>
      </c>
      <c r="I47" s="21">
        <f t="shared" si="2"/>
        <v>28.832</v>
      </c>
      <c r="J47" s="21">
        <f t="shared" si="3"/>
        <v>64.872</v>
      </c>
      <c r="K47" s="21">
        <f t="shared" si="4"/>
        <v>50.456</v>
      </c>
      <c r="L47" s="9">
        <v>0</v>
      </c>
      <c r="M47" s="9">
        <v>0</v>
      </c>
    </row>
    <row r="48" ht="14.25" spans="1:13">
      <c r="A48" s="9">
        <v>42</v>
      </c>
      <c r="B48" s="15" t="s">
        <v>63</v>
      </c>
      <c r="C48" s="11" t="s">
        <v>22</v>
      </c>
      <c r="D48" s="16">
        <v>4.1</v>
      </c>
      <c r="E48" s="13">
        <v>0.0358</v>
      </c>
      <c r="F48" s="14">
        <v>950</v>
      </c>
      <c r="G48" s="14">
        <f t="shared" si="0"/>
        <v>3895</v>
      </c>
      <c r="H48" s="14">
        <f t="shared" si="1"/>
        <v>139.4</v>
      </c>
      <c r="I48" s="21">
        <f t="shared" si="2"/>
        <v>27.88</v>
      </c>
      <c r="J48" s="21">
        <f t="shared" si="3"/>
        <v>62.73</v>
      </c>
      <c r="K48" s="21">
        <f t="shared" si="4"/>
        <v>48.79</v>
      </c>
      <c r="L48" s="9">
        <v>0</v>
      </c>
      <c r="M48" s="9">
        <v>0</v>
      </c>
    </row>
    <row r="49" ht="14.25" spans="1:13">
      <c r="A49" s="9">
        <v>43</v>
      </c>
      <c r="B49" s="15" t="s">
        <v>64</v>
      </c>
      <c r="C49" s="11" t="s">
        <v>22</v>
      </c>
      <c r="D49" s="16">
        <v>4.1</v>
      </c>
      <c r="E49" s="13">
        <v>0.0358</v>
      </c>
      <c r="F49" s="14">
        <v>950</v>
      </c>
      <c r="G49" s="14">
        <f t="shared" si="0"/>
        <v>3895</v>
      </c>
      <c r="H49" s="14">
        <f t="shared" si="1"/>
        <v>139.4</v>
      </c>
      <c r="I49" s="21">
        <f t="shared" si="2"/>
        <v>27.88</v>
      </c>
      <c r="J49" s="21">
        <f t="shared" si="3"/>
        <v>62.73</v>
      </c>
      <c r="K49" s="21">
        <f t="shared" si="4"/>
        <v>48.79</v>
      </c>
      <c r="L49" s="9">
        <v>0</v>
      </c>
      <c r="M49" s="9">
        <v>0</v>
      </c>
    </row>
    <row r="50" ht="14.25" spans="1:13">
      <c r="A50" s="9">
        <v>44</v>
      </c>
      <c r="B50" s="15" t="s">
        <v>65</v>
      </c>
      <c r="C50" s="11" t="s">
        <v>22</v>
      </c>
      <c r="D50" s="16">
        <v>3.97</v>
      </c>
      <c r="E50" s="13">
        <v>0.0358</v>
      </c>
      <c r="F50" s="14">
        <v>950</v>
      </c>
      <c r="G50" s="14">
        <f t="shared" si="0"/>
        <v>3771.5</v>
      </c>
      <c r="H50" s="14">
        <f t="shared" si="1"/>
        <v>134.98</v>
      </c>
      <c r="I50" s="21">
        <f t="shared" si="2"/>
        <v>26.996</v>
      </c>
      <c r="J50" s="21">
        <f t="shared" si="3"/>
        <v>60.741</v>
      </c>
      <c r="K50" s="21">
        <f t="shared" si="4"/>
        <v>47.243</v>
      </c>
      <c r="L50" s="9">
        <v>0</v>
      </c>
      <c r="M50" s="9">
        <v>0</v>
      </c>
    </row>
    <row r="51" ht="14.25" spans="1:13">
      <c r="A51" s="9">
        <v>45</v>
      </c>
      <c r="B51" s="15" t="s">
        <v>66</v>
      </c>
      <c r="C51" s="11" t="s">
        <v>22</v>
      </c>
      <c r="D51" s="16">
        <v>3.84</v>
      </c>
      <c r="E51" s="13">
        <v>0.0358</v>
      </c>
      <c r="F51" s="14">
        <v>950</v>
      </c>
      <c r="G51" s="14">
        <f t="shared" si="0"/>
        <v>3648</v>
      </c>
      <c r="H51" s="14">
        <f t="shared" si="1"/>
        <v>130.56</v>
      </c>
      <c r="I51" s="21">
        <f t="shared" si="2"/>
        <v>26.112</v>
      </c>
      <c r="J51" s="21">
        <f t="shared" si="3"/>
        <v>58.752</v>
      </c>
      <c r="K51" s="21">
        <f t="shared" si="4"/>
        <v>45.696</v>
      </c>
      <c r="L51" s="9">
        <v>0</v>
      </c>
      <c r="M51" s="9">
        <v>0</v>
      </c>
    </row>
    <row r="52" ht="14.25" spans="1:13">
      <c r="A52" s="9">
        <v>46</v>
      </c>
      <c r="B52" s="15" t="s">
        <v>67</v>
      </c>
      <c r="C52" s="11" t="s">
        <v>22</v>
      </c>
      <c r="D52" s="16">
        <v>3.84</v>
      </c>
      <c r="E52" s="13">
        <v>0.0358</v>
      </c>
      <c r="F52" s="14">
        <v>950</v>
      </c>
      <c r="G52" s="14">
        <f t="shared" si="0"/>
        <v>3648</v>
      </c>
      <c r="H52" s="14">
        <f t="shared" si="1"/>
        <v>130.56</v>
      </c>
      <c r="I52" s="21">
        <f t="shared" si="2"/>
        <v>26.112</v>
      </c>
      <c r="J52" s="21">
        <f t="shared" si="3"/>
        <v>58.752</v>
      </c>
      <c r="K52" s="21">
        <f t="shared" si="4"/>
        <v>45.696</v>
      </c>
      <c r="L52" s="9">
        <v>0</v>
      </c>
      <c r="M52" s="9">
        <v>0</v>
      </c>
    </row>
    <row r="53" ht="14.25" spans="1:13">
      <c r="A53" s="9">
        <v>47</v>
      </c>
      <c r="B53" s="15" t="s">
        <v>68</v>
      </c>
      <c r="C53" s="11" t="s">
        <v>22</v>
      </c>
      <c r="D53" s="16">
        <v>3.84</v>
      </c>
      <c r="E53" s="13">
        <v>0.0358</v>
      </c>
      <c r="F53" s="14">
        <v>950</v>
      </c>
      <c r="G53" s="14">
        <f t="shared" si="0"/>
        <v>3648</v>
      </c>
      <c r="H53" s="14">
        <f t="shared" si="1"/>
        <v>130.56</v>
      </c>
      <c r="I53" s="21">
        <f t="shared" si="2"/>
        <v>26.112</v>
      </c>
      <c r="J53" s="21">
        <f t="shared" si="3"/>
        <v>58.752</v>
      </c>
      <c r="K53" s="21">
        <f t="shared" si="4"/>
        <v>45.696</v>
      </c>
      <c r="L53" s="9">
        <v>0</v>
      </c>
      <c r="M53" s="9">
        <v>0</v>
      </c>
    </row>
    <row r="54" ht="14.25" spans="1:13">
      <c r="A54" s="9">
        <v>48</v>
      </c>
      <c r="B54" s="15" t="s">
        <v>69</v>
      </c>
      <c r="C54" s="11" t="s">
        <v>22</v>
      </c>
      <c r="D54" s="16">
        <v>3.84</v>
      </c>
      <c r="E54" s="13">
        <v>0.0358</v>
      </c>
      <c r="F54" s="14">
        <v>950</v>
      </c>
      <c r="G54" s="14">
        <f t="shared" si="0"/>
        <v>3648</v>
      </c>
      <c r="H54" s="14">
        <f t="shared" si="1"/>
        <v>130.56</v>
      </c>
      <c r="I54" s="21">
        <f t="shared" si="2"/>
        <v>26.112</v>
      </c>
      <c r="J54" s="21">
        <f t="shared" si="3"/>
        <v>58.752</v>
      </c>
      <c r="K54" s="21">
        <f t="shared" si="4"/>
        <v>45.696</v>
      </c>
      <c r="L54" s="9">
        <v>0</v>
      </c>
      <c r="M54" s="9">
        <v>0</v>
      </c>
    </row>
    <row r="55" ht="14.25" spans="1:13">
      <c r="A55" s="9">
        <v>49</v>
      </c>
      <c r="B55" s="15" t="s">
        <v>70</v>
      </c>
      <c r="C55" s="11" t="s">
        <v>22</v>
      </c>
      <c r="D55" s="16">
        <v>3.84</v>
      </c>
      <c r="E55" s="13">
        <v>0.0358</v>
      </c>
      <c r="F55" s="14">
        <v>950</v>
      </c>
      <c r="G55" s="14">
        <f t="shared" si="0"/>
        <v>3648</v>
      </c>
      <c r="H55" s="14">
        <f t="shared" si="1"/>
        <v>130.56</v>
      </c>
      <c r="I55" s="21">
        <f t="shared" si="2"/>
        <v>26.112</v>
      </c>
      <c r="J55" s="21">
        <f t="shared" si="3"/>
        <v>58.752</v>
      </c>
      <c r="K55" s="21">
        <f t="shared" si="4"/>
        <v>45.696</v>
      </c>
      <c r="L55" s="9">
        <v>0</v>
      </c>
      <c r="M55" s="9">
        <v>0</v>
      </c>
    </row>
    <row r="56" ht="14.25" spans="1:13">
      <c r="A56" s="9">
        <v>50</v>
      </c>
      <c r="B56" s="15" t="s">
        <v>71</v>
      </c>
      <c r="C56" s="11" t="s">
        <v>22</v>
      </c>
      <c r="D56" s="16">
        <v>3.65</v>
      </c>
      <c r="E56" s="13">
        <v>0.0358</v>
      </c>
      <c r="F56" s="14">
        <v>950</v>
      </c>
      <c r="G56" s="14">
        <f t="shared" si="0"/>
        <v>3467.5</v>
      </c>
      <c r="H56" s="14">
        <f t="shared" si="1"/>
        <v>124.1</v>
      </c>
      <c r="I56" s="21">
        <f t="shared" si="2"/>
        <v>24.82</v>
      </c>
      <c r="J56" s="21">
        <f t="shared" si="3"/>
        <v>55.845</v>
      </c>
      <c r="K56" s="21">
        <f t="shared" si="4"/>
        <v>43.435</v>
      </c>
      <c r="L56" s="9">
        <v>0</v>
      </c>
      <c r="M56" s="9">
        <v>0</v>
      </c>
    </row>
    <row r="57" ht="14.25" spans="1:13">
      <c r="A57" s="9">
        <v>51</v>
      </c>
      <c r="B57" s="15" t="s">
        <v>72</v>
      </c>
      <c r="C57" s="11" t="s">
        <v>22</v>
      </c>
      <c r="D57" s="16">
        <v>3.65</v>
      </c>
      <c r="E57" s="13">
        <v>0.0358</v>
      </c>
      <c r="F57" s="14">
        <v>950</v>
      </c>
      <c r="G57" s="14">
        <f t="shared" si="0"/>
        <v>3467.5</v>
      </c>
      <c r="H57" s="14">
        <f t="shared" si="1"/>
        <v>124.1</v>
      </c>
      <c r="I57" s="21">
        <f t="shared" si="2"/>
        <v>24.82</v>
      </c>
      <c r="J57" s="21">
        <f t="shared" si="3"/>
        <v>55.845</v>
      </c>
      <c r="K57" s="21">
        <f t="shared" si="4"/>
        <v>43.435</v>
      </c>
      <c r="L57" s="9">
        <v>0</v>
      </c>
      <c r="M57" s="9">
        <v>0</v>
      </c>
    </row>
    <row r="58" ht="14.25" spans="1:13">
      <c r="A58" s="9">
        <v>52</v>
      </c>
      <c r="B58" s="15" t="s">
        <v>73</v>
      </c>
      <c r="C58" s="11" t="s">
        <v>22</v>
      </c>
      <c r="D58" s="16">
        <v>3.44</v>
      </c>
      <c r="E58" s="13">
        <v>0.0358</v>
      </c>
      <c r="F58" s="14">
        <v>950</v>
      </c>
      <c r="G58" s="14">
        <f t="shared" si="0"/>
        <v>3268</v>
      </c>
      <c r="H58" s="14">
        <f t="shared" si="1"/>
        <v>116.96</v>
      </c>
      <c r="I58" s="21">
        <f t="shared" si="2"/>
        <v>23.392</v>
      </c>
      <c r="J58" s="21">
        <f t="shared" si="3"/>
        <v>52.632</v>
      </c>
      <c r="K58" s="21">
        <f t="shared" si="4"/>
        <v>40.936</v>
      </c>
      <c r="L58" s="9">
        <v>0</v>
      </c>
      <c r="M58" s="9">
        <v>0</v>
      </c>
    </row>
    <row r="59" ht="14.25" spans="1:13">
      <c r="A59" s="9">
        <v>53</v>
      </c>
      <c r="B59" s="15" t="s">
        <v>74</v>
      </c>
      <c r="C59" s="11" t="s">
        <v>22</v>
      </c>
      <c r="D59" s="16">
        <v>3.2</v>
      </c>
      <c r="E59" s="13">
        <v>0.0358</v>
      </c>
      <c r="F59" s="14">
        <v>950</v>
      </c>
      <c r="G59" s="14">
        <f t="shared" si="0"/>
        <v>3040</v>
      </c>
      <c r="H59" s="14">
        <f t="shared" si="1"/>
        <v>108.8</v>
      </c>
      <c r="I59" s="21">
        <f t="shared" si="2"/>
        <v>21.76</v>
      </c>
      <c r="J59" s="21">
        <f t="shared" si="3"/>
        <v>48.96</v>
      </c>
      <c r="K59" s="21">
        <f t="shared" si="4"/>
        <v>38.08</v>
      </c>
      <c r="L59" s="9">
        <v>0</v>
      </c>
      <c r="M59" s="9">
        <v>0</v>
      </c>
    </row>
    <row r="60" ht="14.25" spans="1:13">
      <c r="A60" s="9">
        <v>54</v>
      </c>
      <c r="B60" s="15" t="s">
        <v>75</v>
      </c>
      <c r="C60" s="11" t="s">
        <v>22</v>
      </c>
      <c r="D60" s="16">
        <v>3.18</v>
      </c>
      <c r="E60" s="13">
        <v>0.0358</v>
      </c>
      <c r="F60" s="14">
        <v>950</v>
      </c>
      <c r="G60" s="14">
        <f t="shared" si="0"/>
        <v>3021</v>
      </c>
      <c r="H60" s="14">
        <f t="shared" si="1"/>
        <v>108.12</v>
      </c>
      <c r="I60" s="21">
        <f t="shared" si="2"/>
        <v>21.624</v>
      </c>
      <c r="J60" s="21">
        <f t="shared" si="3"/>
        <v>48.654</v>
      </c>
      <c r="K60" s="21">
        <f t="shared" si="4"/>
        <v>37.842</v>
      </c>
      <c r="L60" s="9">
        <v>0</v>
      </c>
      <c r="M60" s="9">
        <v>0</v>
      </c>
    </row>
    <row r="61" ht="14.25" spans="1:13">
      <c r="A61" s="9">
        <v>55</v>
      </c>
      <c r="B61" s="15" t="s">
        <v>76</v>
      </c>
      <c r="C61" s="11" t="s">
        <v>22</v>
      </c>
      <c r="D61" s="16">
        <v>3.18</v>
      </c>
      <c r="E61" s="13">
        <v>0.0358</v>
      </c>
      <c r="F61" s="14">
        <v>950</v>
      </c>
      <c r="G61" s="14">
        <f t="shared" si="0"/>
        <v>3021</v>
      </c>
      <c r="H61" s="14">
        <f t="shared" si="1"/>
        <v>108.12</v>
      </c>
      <c r="I61" s="21">
        <f t="shared" si="2"/>
        <v>21.624</v>
      </c>
      <c r="J61" s="21">
        <f t="shared" si="3"/>
        <v>48.654</v>
      </c>
      <c r="K61" s="21">
        <f t="shared" si="4"/>
        <v>37.842</v>
      </c>
      <c r="L61" s="9">
        <v>0</v>
      </c>
      <c r="M61" s="9">
        <v>0</v>
      </c>
    </row>
    <row r="62" ht="14.25" spans="1:13">
      <c r="A62" s="9">
        <v>56</v>
      </c>
      <c r="B62" s="15" t="s">
        <v>77</v>
      </c>
      <c r="C62" s="11" t="s">
        <v>22</v>
      </c>
      <c r="D62" s="16">
        <v>3.18</v>
      </c>
      <c r="E62" s="13">
        <v>0.0358</v>
      </c>
      <c r="F62" s="14">
        <v>950</v>
      </c>
      <c r="G62" s="14">
        <f t="shared" si="0"/>
        <v>3021</v>
      </c>
      <c r="H62" s="14">
        <f t="shared" si="1"/>
        <v>108.12</v>
      </c>
      <c r="I62" s="21">
        <f t="shared" si="2"/>
        <v>21.624</v>
      </c>
      <c r="J62" s="21">
        <f t="shared" si="3"/>
        <v>48.654</v>
      </c>
      <c r="K62" s="21">
        <f t="shared" si="4"/>
        <v>37.842</v>
      </c>
      <c r="L62" s="9">
        <v>0</v>
      </c>
      <c r="M62" s="9">
        <v>0</v>
      </c>
    </row>
    <row r="63" ht="14.25" spans="1:13">
      <c r="A63" s="9">
        <v>57</v>
      </c>
      <c r="B63" s="15" t="s">
        <v>78</v>
      </c>
      <c r="C63" s="11" t="s">
        <v>22</v>
      </c>
      <c r="D63" s="16">
        <v>3.05</v>
      </c>
      <c r="E63" s="13">
        <v>0.0358</v>
      </c>
      <c r="F63" s="14">
        <v>950</v>
      </c>
      <c r="G63" s="14">
        <f t="shared" si="0"/>
        <v>2897.5</v>
      </c>
      <c r="H63" s="14">
        <f t="shared" si="1"/>
        <v>103.7</v>
      </c>
      <c r="I63" s="21">
        <f t="shared" si="2"/>
        <v>20.74</v>
      </c>
      <c r="J63" s="21">
        <f t="shared" si="3"/>
        <v>46.665</v>
      </c>
      <c r="K63" s="21">
        <f t="shared" si="4"/>
        <v>36.295</v>
      </c>
      <c r="L63" s="9">
        <v>0</v>
      </c>
      <c r="M63" s="9">
        <v>0</v>
      </c>
    </row>
    <row r="64" ht="14.25" spans="1:13">
      <c r="A64" s="9">
        <v>58</v>
      </c>
      <c r="B64" s="15" t="s">
        <v>79</v>
      </c>
      <c r="C64" s="11" t="s">
        <v>22</v>
      </c>
      <c r="D64" s="16">
        <v>2.77</v>
      </c>
      <c r="E64" s="13">
        <v>0.0358</v>
      </c>
      <c r="F64" s="14">
        <v>950</v>
      </c>
      <c r="G64" s="14">
        <f t="shared" si="0"/>
        <v>2631.5</v>
      </c>
      <c r="H64" s="14">
        <f t="shared" si="1"/>
        <v>94.18</v>
      </c>
      <c r="I64" s="21">
        <f t="shared" si="2"/>
        <v>18.836</v>
      </c>
      <c r="J64" s="21">
        <f t="shared" si="3"/>
        <v>42.381</v>
      </c>
      <c r="K64" s="21">
        <f t="shared" si="4"/>
        <v>32.963</v>
      </c>
      <c r="L64" s="9">
        <v>0</v>
      </c>
      <c r="M64" s="9">
        <v>0</v>
      </c>
    </row>
    <row r="65" ht="14.25" spans="1:13">
      <c r="A65" s="9">
        <v>59</v>
      </c>
      <c r="B65" s="15" t="s">
        <v>80</v>
      </c>
      <c r="C65" s="11" t="s">
        <v>22</v>
      </c>
      <c r="D65" s="16">
        <v>2.74</v>
      </c>
      <c r="E65" s="13">
        <v>0.0358</v>
      </c>
      <c r="F65" s="14">
        <v>950</v>
      </c>
      <c r="G65" s="14">
        <f t="shared" si="0"/>
        <v>2603</v>
      </c>
      <c r="H65" s="14">
        <f t="shared" si="1"/>
        <v>93.16</v>
      </c>
      <c r="I65" s="21">
        <f t="shared" si="2"/>
        <v>18.632</v>
      </c>
      <c r="J65" s="21">
        <f t="shared" si="3"/>
        <v>41.922</v>
      </c>
      <c r="K65" s="21">
        <f t="shared" si="4"/>
        <v>32.606</v>
      </c>
      <c r="L65" s="9">
        <v>0</v>
      </c>
      <c r="M65" s="9">
        <v>0</v>
      </c>
    </row>
    <row r="66" ht="14.25" spans="1:13">
      <c r="A66" s="9">
        <v>60</v>
      </c>
      <c r="B66" s="15" t="s">
        <v>81</v>
      </c>
      <c r="C66" s="11" t="s">
        <v>22</v>
      </c>
      <c r="D66" s="16">
        <v>2.56</v>
      </c>
      <c r="E66" s="13">
        <v>0.0358</v>
      </c>
      <c r="F66" s="14">
        <v>950</v>
      </c>
      <c r="G66" s="14">
        <f t="shared" si="0"/>
        <v>2432</v>
      </c>
      <c r="H66" s="14">
        <f t="shared" si="1"/>
        <v>87.04</v>
      </c>
      <c r="I66" s="21">
        <f t="shared" si="2"/>
        <v>17.408</v>
      </c>
      <c r="J66" s="21">
        <f t="shared" si="3"/>
        <v>39.168</v>
      </c>
      <c r="K66" s="21">
        <f t="shared" si="4"/>
        <v>30.464</v>
      </c>
      <c r="L66" s="9">
        <v>0</v>
      </c>
      <c r="M66" s="9">
        <v>0</v>
      </c>
    </row>
    <row r="67" ht="14.25" spans="1:13">
      <c r="A67" s="9">
        <v>61</v>
      </c>
      <c r="B67" s="15" t="s">
        <v>82</v>
      </c>
      <c r="C67" s="11" t="s">
        <v>22</v>
      </c>
      <c r="D67" s="16">
        <v>2.25</v>
      </c>
      <c r="E67" s="13">
        <v>0.0358</v>
      </c>
      <c r="F67" s="14">
        <v>950</v>
      </c>
      <c r="G67" s="14">
        <f t="shared" si="0"/>
        <v>2137.5</v>
      </c>
      <c r="H67" s="14">
        <f t="shared" si="1"/>
        <v>76.5</v>
      </c>
      <c r="I67" s="21">
        <f t="shared" si="2"/>
        <v>15.3</v>
      </c>
      <c r="J67" s="21">
        <f t="shared" si="3"/>
        <v>34.425</v>
      </c>
      <c r="K67" s="21">
        <f t="shared" si="4"/>
        <v>26.775</v>
      </c>
      <c r="L67" s="9">
        <v>0</v>
      </c>
      <c r="M67" s="9">
        <v>0</v>
      </c>
    </row>
    <row r="68" ht="14.25" spans="1:13">
      <c r="A68" s="9">
        <v>62</v>
      </c>
      <c r="B68" s="15" t="s">
        <v>83</v>
      </c>
      <c r="C68" s="11" t="s">
        <v>22</v>
      </c>
      <c r="D68" s="16">
        <v>2.18</v>
      </c>
      <c r="E68" s="13">
        <v>0.0358</v>
      </c>
      <c r="F68" s="14">
        <v>950</v>
      </c>
      <c r="G68" s="14">
        <f t="shared" si="0"/>
        <v>2071</v>
      </c>
      <c r="H68" s="14">
        <f t="shared" si="1"/>
        <v>74.12</v>
      </c>
      <c r="I68" s="21">
        <f t="shared" si="2"/>
        <v>14.824</v>
      </c>
      <c r="J68" s="21">
        <f t="shared" si="3"/>
        <v>33.354</v>
      </c>
      <c r="K68" s="21">
        <f t="shared" si="4"/>
        <v>25.942</v>
      </c>
      <c r="L68" s="9">
        <v>0</v>
      </c>
      <c r="M68" s="9">
        <v>0</v>
      </c>
    </row>
    <row r="69" ht="14.25" spans="1:13">
      <c r="A69" s="9">
        <v>63</v>
      </c>
      <c r="B69" s="15" t="s">
        <v>84</v>
      </c>
      <c r="C69" s="11" t="s">
        <v>22</v>
      </c>
      <c r="D69" s="16">
        <v>2.12</v>
      </c>
      <c r="E69" s="13">
        <v>0.0358</v>
      </c>
      <c r="F69" s="14">
        <v>950</v>
      </c>
      <c r="G69" s="14">
        <f t="shared" si="0"/>
        <v>2014</v>
      </c>
      <c r="H69" s="14">
        <f t="shared" si="1"/>
        <v>72.08</v>
      </c>
      <c r="I69" s="21">
        <f t="shared" si="2"/>
        <v>14.416</v>
      </c>
      <c r="J69" s="21">
        <f t="shared" si="3"/>
        <v>32.436</v>
      </c>
      <c r="K69" s="21">
        <f t="shared" si="4"/>
        <v>25.228</v>
      </c>
      <c r="L69" s="9">
        <v>0</v>
      </c>
      <c r="M69" s="9">
        <v>0</v>
      </c>
    </row>
    <row r="70" ht="14.25" spans="1:13">
      <c r="A70" s="9">
        <v>64</v>
      </c>
      <c r="B70" s="15" t="s">
        <v>85</v>
      </c>
      <c r="C70" s="11" t="s">
        <v>22</v>
      </c>
      <c r="D70" s="16">
        <v>2.12</v>
      </c>
      <c r="E70" s="13">
        <v>0.0358</v>
      </c>
      <c r="F70" s="14">
        <v>950</v>
      </c>
      <c r="G70" s="14">
        <f t="shared" si="0"/>
        <v>2014</v>
      </c>
      <c r="H70" s="14">
        <f t="shared" si="1"/>
        <v>72.08</v>
      </c>
      <c r="I70" s="21">
        <f t="shared" si="2"/>
        <v>14.416</v>
      </c>
      <c r="J70" s="21">
        <f t="shared" si="3"/>
        <v>32.436</v>
      </c>
      <c r="K70" s="21">
        <f t="shared" si="4"/>
        <v>25.228</v>
      </c>
      <c r="L70" s="9">
        <v>0</v>
      </c>
      <c r="M70" s="9">
        <v>0</v>
      </c>
    </row>
    <row r="71" ht="14.25" spans="1:13">
      <c r="A71" s="9">
        <v>65</v>
      </c>
      <c r="B71" s="15" t="s">
        <v>86</v>
      </c>
      <c r="C71" s="11" t="s">
        <v>22</v>
      </c>
      <c r="D71" s="16">
        <v>1.8</v>
      </c>
      <c r="E71" s="13">
        <v>0.0358</v>
      </c>
      <c r="F71" s="14">
        <v>950</v>
      </c>
      <c r="G71" s="14">
        <f>D71*F71</f>
        <v>1710</v>
      </c>
      <c r="H71" s="14">
        <f t="shared" si="1"/>
        <v>61.2</v>
      </c>
      <c r="I71" s="21">
        <f>H71*0.2</f>
        <v>12.24</v>
      </c>
      <c r="J71" s="21">
        <f>H71*0.45</f>
        <v>27.54</v>
      </c>
      <c r="K71" s="21">
        <f>H71*0.35</f>
        <v>21.42</v>
      </c>
      <c r="L71" s="9">
        <v>0</v>
      </c>
      <c r="M71" s="9">
        <v>0</v>
      </c>
    </row>
    <row r="72" ht="14.25" spans="1:13">
      <c r="A72" s="9">
        <v>66</v>
      </c>
      <c r="B72" s="15" t="s">
        <v>87</v>
      </c>
      <c r="C72" s="11" t="s">
        <v>22</v>
      </c>
      <c r="D72" s="16">
        <v>1.67</v>
      </c>
      <c r="E72" s="13">
        <v>0.0358</v>
      </c>
      <c r="F72" s="14">
        <v>950</v>
      </c>
      <c r="G72" s="14">
        <f>D72*F72</f>
        <v>1586.5</v>
      </c>
      <c r="H72" s="14">
        <f>D72*34</f>
        <v>56.78</v>
      </c>
      <c r="I72" s="21">
        <f>H72*0.2</f>
        <v>11.356</v>
      </c>
      <c r="J72" s="21">
        <f>H72*0.45</f>
        <v>25.551</v>
      </c>
      <c r="K72" s="21">
        <f>H72*0.35</f>
        <v>19.873</v>
      </c>
      <c r="L72" s="9">
        <v>0</v>
      </c>
      <c r="M72" s="9">
        <v>0</v>
      </c>
    </row>
    <row r="73" ht="14.25" spans="1:13">
      <c r="A73" s="9">
        <v>67</v>
      </c>
      <c r="B73" s="15" t="s">
        <v>88</v>
      </c>
      <c r="C73" s="11" t="s">
        <v>22</v>
      </c>
      <c r="D73" s="16">
        <v>1.53</v>
      </c>
      <c r="E73" s="13">
        <v>0.0358</v>
      </c>
      <c r="F73" s="14">
        <v>950</v>
      </c>
      <c r="G73" s="14">
        <f>D73*F73</f>
        <v>1453.5</v>
      </c>
      <c r="H73" s="14">
        <f>D73*34</f>
        <v>52.02</v>
      </c>
      <c r="I73" s="21">
        <f>H73*0.2</f>
        <v>10.404</v>
      </c>
      <c r="J73" s="21">
        <f>H73*0.45</f>
        <v>23.409</v>
      </c>
      <c r="K73" s="21">
        <f>H73*0.35</f>
        <v>18.207</v>
      </c>
      <c r="L73" s="9">
        <v>0</v>
      </c>
      <c r="M73" s="9">
        <v>0</v>
      </c>
    </row>
    <row r="74" ht="14.25" spans="1:13">
      <c r="A74" s="9">
        <v>68</v>
      </c>
      <c r="B74" s="15" t="s">
        <v>89</v>
      </c>
      <c r="C74" s="11" t="s">
        <v>22</v>
      </c>
      <c r="D74" s="16">
        <v>1.41</v>
      </c>
      <c r="E74" s="13">
        <v>0.0358</v>
      </c>
      <c r="F74" s="14">
        <v>950</v>
      </c>
      <c r="G74" s="14">
        <f>D74*F74</f>
        <v>1339.5</v>
      </c>
      <c r="H74" s="14">
        <f>D74*34</f>
        <v>47.94</v>
      </c>
      <c r="I74" s="21">
        <f>H74*0.2</f>
        <v>9.588</v>
      </c>
      <c r="J74" s="21">
        <f>H74*0.45</f>
        <v>21.573</v>
      </c>
      <c r="K74" s="21">
        <f>H74*0.35</f>
        <v>16.779</v>
      </c>
      <c r="L74" s="9">
        <v>0</v>
      </c>
      <c r="M74" s="9">
        <v>0</v>
      </c>
    </row>
    <row r="75" ht="14.25" spans="1:13">
      <c r="A75" s="9">
        <v>69</v>
      </c>
      <c r="B75" s="15" t="s">
        <v>90</v>
      </c>
      <c r="C75" s="11" t="s">
        <v>22</v>
      </c>
      <c r="D75" s="16">
        <v>1.37</v>
      </c>
      <c r="E75" s="13">
        <v>0.0358</v>
      </c>
      <c r="F75" s="14">
        <v>950</v>
      </c>
      <c r="G75" s="14">
        <f>D75*F75</f>
        <v>1301.5</v>
      </c>
      <c r="H75" s="14">
        <f>D75*34</f>
        <v>46.58</v>
      </c>
      <c r="I75" s="21">
        <f>H75*0.2</f>
        <v>9.316</v>
      </c>
      <c r="J75" s="21">
        <f>H75*0.45</f>
        <v>20.961</v>
      </c>
      <c r="K75" s="21">
        <f>H75*0.35</f>
        <v>16.303</v>
      </c>
      <c r="L75" s="9">
        <v>0</v>
      </c>
      <c r="M75" s="9">
        <v>0</v>
      </c>
    </row>
    <row r="76" ht="14.25" spans="1:13">
      <c r="A76" s="9">
        <v>70</v>
      </c>
      <c r="B76" s="15" t="s">
        <v>91</v>
      </c>
      <c r="C76" s="11" t="s">
        <v>22</v>
      </c>
      <c r="D76" s="16">
        <v>1.37</v>
      </c>
      <c r="E76" s="13">
        <v>0.0358</v>
      </c>
      <c r="F76" s="14">
        <v>950</v>
      </c>
      <c r="G76" s="14">
        <f>D76*F76</f>
        <v>1301.5</v>
      </c>
      <c r="H76" s="14">
        <f>D76*34</f>
        <v>46.58</v>
      </c>
      <c r="I76" s="21">
        <f>H76*0.2</f>
        <v>9.316</v>
      </c>
      <c r="J76" s="21">
        <f>H76*0.45</f>
        <v>20.961</v>
      </c>
      <c r="K76" s="21">
        <f>H76*0.35</f>
        <v>16.303</v>
      </c>
      <c r="L76" s="9">
        <v>0</v>
      </c>
      <c r="M76" s="9">
        <v>0</v>
      </c>
    </row>
    <row r="77" ht="14.25" spans="1:13">
      <c r="A77" s="9">
        <v>71</v>
      </c>
      <c r="B77" s="15" t="s">
        <v>92</v>
      </c>
      <c r="C77" s="11" t="s">
        <v>22</v>
      </c>
      <c r="D77" s="16">
        <v>1.28</v>
      </c>
      <c r="E77" s="13">
        <v>0.0358</v>
      </c>
      <c r="F77" s="14">
        <v>950</v>
      </c>
      <c r="G77" s="14">
        <f>D77*F77</f>
        <v>1216</v>
      </c>
      <c r="H77" s="14">
        <f>D77*34</f>
        <v>43.52</v>
      </c>
      <c r="I77" s="21">
        <f>H77*0.2</f>
        <v>8.704</v>
      </c>
      <c r="J77" s="21">
        <f>H77*0.45</f>
        <v>19.584</v>
      </c>
      <c r="K77" s="21">
        <f>H77*0.35</f>
        <v>15.232</v>
      </c>
      <c r="L77" s="9">
        <v>0</v>
      </c>
      <c r="M77" s="9">
        <v>0</v>
      </c>
    </row>
    <row r="78" ht="14.25" spans="1:13">
      <c r="A78" s="9">
        <v>72</v>
      </c>
      <c r="B78" s="15" t="s">
        <v>93</v>
      </c>
      <c r="C78" s="11" t="s">
        <v>22</v>
      </c>
      <c r="D78" s="16">
        <v>1.28</v>
      </c>
      <c r="E78" s="13">
        <v>0.0358</v>
      </c>
      <c r="F78" s="14">
        <v>950</v>
      </c>
      <c r="G78" s="14">
        <f>D78*F78</f>
        <v>1216</v>
      </c>
      <c r="H78" s="14">
        <f>D78*34</f>
        <v>43.52</v>
      </c>
      <c r="I78" s="21">
        <f>H78*0.2</f>
        <v>8.704</v>
      </c>
      <c r="J78" s="21">
        <f>H78*0.45</f>
        <v>19.584</v>
      </c>
      <c r="K78" s="21">
        <f>H78*0.35</f>
        <v>15.232</v>
      </c>
      <c r="L78" s="9">
        <v>0</v>
      </c>
      <c r="M78" s="9">
        <v>0</v>
      </c>
    </row>
    <row r="79" ht="14.25" spans="1:13">
      <c r="A79" s="9">
        <v>73</v>
      </c>
      <c r="B79" s="15" t="s">
        <v>94</v>
      </c>
      <c r="C79" s="11" t="s">
        <v>22</v>
      </c>
      <c r="D79" s="16">
        <v>1.06</v>
      </c>
      <c r="E79" s="13">
        <v>0.0358</v>
      </c>
      <c r="F79" s="14">
        <v>950</v>
      </c>
      <c r="G79" s="14">
        <f>D79*F79</f>
        <v>1007</v>
      </c>
      <c r="H79" s="14">
        <f>D79*34</f>
        <v>36.04</v>
      </c>
      <c r="I79" s="21">
        <f>H79*0.2</f>
        <v>7.208</v>
      </c>
      <c r="J79" s="21">
        <f>H79*0.45</f>
        <v>16.218</v>
      </c>
      <c r="K79" s="21">
        <f>H79*0.35</f>
        <v>12.614</v>
      </c>
      <c r="L79" s="9">
        <v>0</v>
      </c>
      <c r="M79" s="9">
        <v>0</v>
      </c>
    </row>
    <row r="80" ht="14.25" spans="1:13">
      <c r="A80" s="9">
        <v>74</v>
      </c>
      <c r="B80" s="15" t="s">
        <v>95</v>
      </c>
      <c r="C80" s="11" t="s">
        <v>22</v>
      </c>
      <c r="D80" s="16">
        <v>1.06</v>
      </c>
      <c r="E80" s="13">
        <v>0.0358</v>
      </c>
      <c r="F80" s="14">
        <v>950</v>
      </c>
      <c r="G80" s="14">
        <f>D80*F80</f>
        <v>1007</v>
      </c>
      <c r="H80" s="14">
        <f>D80*34</f>
        <v>36.04</v>
      </c>
      <c r="I80" s="21">
        <f>H80*0.2</f>
        <v>7.208</v>
      </c>
      <c r="J80" s="21">
        <f>H80*0.45</f>
        <v>16.218</v>
      </c>
      <c r="K80" s="21">
        <f>H80*0.35</f>
        <v>12.614</v>
      </c>
      <c r="L80" s="9">
        <v>0</v>
      </c>
      <c r="M80" s="9">
        <v>0</v>
      </c>
    </row>
    <row r="81" ht="14.25" spans="1:13">
      <c r="A81" s="9" t="s">
        <v>96</v>
      </c>
      <c r="B81" s="22"/>
      <c r="C81" s="11"/>
      <c r="D81" s="23">
        <f>SUM(D7:D80)</f>
        <v>1141</v>
      </c>
      <c r="E81" s="13"/>
      <c r="F81" s="14"/>
      <c r="G81" s="14">
        <f t="shared" ref="G81:M81" si="5">SUM(G7:G80)</f>
        <v>1083950</v>
      </c>
      <c r="H81" s="14">
        <f t="shared" si="5"/>
        <v>38794</v>
      </c>
      <c r="I81" s="26">
        <f t="shared" si="5"/>
        <v>7758.8</v>
      </c>
      <c r="J81" s="26">
        <f t="shared" si="5"/>
        <v>17457.3</v>
      </c>
      <c r="K81" s="26">
        <f t="shared" si="5"/>
        <v>13577.9</v>
      </c>
      <c r="L81" s="9">
        <f t="shared" si="5"/>
        <v>0</v>
      </c>
      <c r="M81" s="9">
        <f t="shared" si="5"/>
        <v>0</v>
      </c>
    </row>
    <row r="82" ht="16" customHeight="1" spans="1:13">
      <c r="A82" s="24" t="s">
        <v>97</v>
      </c>
      <c r="B82" s="24"/>
      <c r="C82" s="24"/>
      <c r="D82" s="24"/>
      <c r="E82" s="24"/>
      <c r="F82" s="24"/>
      <c r="G82" s="24"/>
      <c r="H82" s="24"/>
      <c r="I82" s="24"/>
      <c r="J82" s="24"/>
      <c r="K82" s="24"/>
      <c r="L82" s="24"/>
      <c r="M82" s="24"/>
    </row>
    <row r="83" ht="15" customHeight="1" spans="1:13">
      <c r="A83" s="25"/>
      <c r="B83" s="25"/>
      <c r="D83" s="25"/>
      <c r="E83" s="25"/>
      <c r="F83" s="25"/>
      <c r="G83" s="18"/>
      <c r="H83" s="18"/>
      <c r="I83" s="19"/>
      <c r="J83" s="19" t="s">
        <v>98</v>
      </c>
      <c r="K83" s="19"/>
      <c r="L83" s="19"/>
      <c r="M83" s="18"/>
    </row>
  </sheetData>
  <mergeCells count="10">
    <mergeCell ref="A1:M1"/>
    <mergeCell ref="A2:D2"/>
    <mergeCell ref="F2:I2"/>
    <mergeCell ref="A3:D3"/>
    <mergeCell ref="F3:I3"/>
    <mergeCell ref="J3:L3"/>
    <mergeCell ref="A4:D4"/>
    <mergeCell ref="F4:I4"/>
    <mergeCell ref="A5:C5"/>
    <mergeCell ref="J83:L8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2024-03-01T07:30:20Z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AC208E721EB74AC2BCCFE5C0E2180D2F_13</vt:lpwstr>
  </property>
  <property fmtid="{D5CDD505-2E9C-101B-9397-08002B2CF9AE}" pid="3" name="KSOProductBuildVer">
    <vt:lpwstr>2052-12.1.0.16388</vt:lpwstr>
  </property>
</Properties>
</file>