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<sst xmlns="http://schemas.openxmlformats.org/spreadsheetml/2006/main" count="204" uniqueCount="52">
  <si>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</si>
  <si>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</si>
  <si>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</si>
  <si>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</si>
  <si>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</si>
  <si>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</si>
  <si>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</si>
  <si>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魏县院堡镇中三东后村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</si>
  <si>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</si>
  <si>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</si>
  <si>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</si>
  <si>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</si>
  <si>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</si>
  <si>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</si>
  <si>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</si>
  <si>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</si>
  <si>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</si>
  <si>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</si>
  <si>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</si>
  <si>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</si>
  <si>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</si>
  <si>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张世保</t>
  </si>
  <si>
    <t>小麦完全成本保险</t>
  </si>
  <si>
    <t>李凤英</t>
  </si>
  <si>
    <t>张志勇</t>
  </si>
  <si>
    <t>张海彬</t>
  </si>
  <si>
    <t>张连超</t>
  </si>
  <si>
    <t>张劭杰</t>
  </si>
  <si>
    <t>张邵平</t>
  </si>
  <si>
    <t>张连清</t>
  </si>
  <si>
    <t>张小兵</t>
  </si>
  <si>
    <t>张金海</t>
  </si>
  <si>
    <t>张红卫</t>
  </si>
  <si>
    <t>张世武</t>
  </si>
  <si>
    <t>张世英</t>
  </si>
  <si>
    <t>张要忠</t>
  </si>
  <si>
    <t>张志龙</t>
  </si>
  <si>
    <t>张卫营</t>
  </si>
  <si>
    <t>张福</t>
  </si>
  <si>
    <t>纪汉臣</t>
  </si>
  <si>
    <t>张明顺</t>
  </si>
  <si>
    <t>张世峰</t>
  </si>
  <si>
    <t>张福庆</t>
  </si>
  <si>
    <t>张金祥</t>
  </si>
  <si>
    <t>张卫丰</t>
  </si>
  <si>
    <t>张世国</t>
  </si>
  <si>
    <t>张信</t>
  </si>
  <si>
    <t>张保喜</t>
  </si>
  <si>
    <t>纪凯</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</si>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</sst>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1">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9"/>
      <name val="宋体"/>
      <charset val="134"/>
    </font>
    <font>
      <sz val="10"/>
      <name val="宋体"/>
      <charset val="134"/>
    </font>
    <font>
      <sz val="9"/>
      <name val="Arial"/>
      <family val="2"/>
      <charset val="0"/>
    </font>
    <font>
      <sz val="9"/>
      <color theme="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4"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5" borderId="5" applyNumberFormat="0" applyAlignment="0" applyProtection="0">
      <alignment vertical="center"/>
    </xf>
    <xf numFmtId="0" fontId="21" fillId="6" borderId="6" applyNumberFormat="0" applyAlignment="0" applyProtection="0">
      <alignment vertical="center"/>
    </xf>
    <xf numFmtId="0" fontId="22" fillId="6" borderId="5" applyNumberFormat="0" applyAlignment="0" applyProtection="0">
      <alignment vertical="center"/>
    </xf>
    <xf numFmtId="0" fontId="23" fillId="7"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3" borderId="1" xfId="0" applyNumberFormat="1" applyFont="1" applyFill="1" applyBorder="1" applyAlignment="1">
      <alignment horizontal="center"/>
    </xf>
    <xf numFmtId="0" fontId="8" fillId="0" borderId="1" xfId="0" applyFont="1" applyFill="1" applyBorder="1" applyAlignment="1">
      <alignment horizontal="center" vertical="center"/>
    </xf>
    <xf numFmtId="0" fontId="9" fillId="3"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10" fillId="3"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1"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1"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11"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9"/>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6"/>
      <c r="K2" s="16"/>
      <c r="L2" s="17"/>
      <c r="M2" s="17"/>
    </row>
    <row r="3" ht="14.25" spans="1:13">
      <c r="A3" s="2" t="s">
        <v>3</v>
      </c>
      <c r="B3" s="2"/>
      <c r="C3" s="2"/>
      <c r="D3" s="2"/>
      <c r="E3" s="2"/>
      <c r="F3" s="2" t="s">
        <v>4</v>
      </c>
      <c r="G3" s="2"/>
      <c r="H3" s="2"/>
      <c r="I3" s="2"/>
      <c r="J3" s="6"/>
      <c r="K3" s="6"/>
      <c r="L3" s="6"/>
      <c r="M3" s="17"/>
    </row>
    <row r="4" ht="14.25" spans="1:13">
      <c r="A4" s="3" t="s">
        <v>5</v>
      </c>
      <c r="B4" s="3"/>
      <c r="C4" s="3"/>
      <c r="D4" s="3"/>
      <c r="E4" s="3"/>
      <c r="F4" s="3" t="s">
        <v>6</v>
      </c>
      <c r="G4" s="3"/>
      <c r="H4" s="3"/>
      <c r="I4" s="3"/>
      <c r="J4" s="18"/>
      <c r="K4" s="18"/>
      <c r="L4" s="17"/>
      <c r="M4" s="17"/>
    </row>
    <row r="5" ht="14.25" spans="1:13">
      <c r="A5" s="4" t="s">
        <v>7</v>
      </c>
      <c r="B5" s="4"/>
      <c r="C5" s="4"/>
      <c r="D5" s="5"/>
      <c r="E5" s="5"/>
      <c r="F5" s="6"/>
      <c r="G5" s="7"/>
      <c r="H5" s="7"/>
      <c r="I5" s="19"/>
      <c r="J5" s="18"/>
      <c r="K5" s="18"/>
      <c r="L5" s="17"/>
      <c r="M5" s="17"/>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4.1</v>
      </c>
      <c r="E7" s="13">
        <v>0.0358</v>
      </c>
      <c r="F7" s="14">
        <v>950</v>
      </c>
      <c r="G7" s="14">
        <f t="shared" ref="G7:G70" si="0">D7*F7</f>
        <v>3895</v>
      </c>
      <c r="H7" s="14">
        <f>D7*34</f>
        <v>139.4</v>
      </c>
      <c r="I7" s="20">
        <f>H7*0.2</f>
        <v>27.88</v>
      </c>
      <c r="J7" s="20">
        <f>H7*0.45</f>
        <v>62.73</v>
      </c>
      <c r="K7" s="20">
        <f>H7*0.35</f>
        <v>48.79</v>
      </c>
      <c r="L7" s="9">
        <v>0</v>
      </c>
      <c r="M7" s="9">
        <v>0</v>
      </c>
    </row>
    <row r="8" ht="14.25" spans="1:13">
      <c r="A8" s="9">
        <v>2</v>
      </c>
      <c r="B8" s="10" t="s">
        <v>21</v>
      </c>
      <c r="C8" s="11" t="s">
        <v>22</v>
      </c>
      <c r="D8" s="12">
        <v>0.76</v>
      </c>
      <c r="E8" s="13">
        <v>0.0358</v>
      </c>
      <c r="F8" s="14">
        <v>950</v>
      </c>
      <c r="G8" s="14">
        <f t="shared" si="0"/>
        <v>722</v>
      </c>
      <c r="H8" s="14">
        <f t="shared" ref="H8:H71" si="1">D8*34</f>
        <v>25.84</v>
      </c>
      <c r="I8" s="20">
        <f t="shared" ref="I7:I70" si="2">H8*0.2</f>
        <v>5.168</v>
      </c>
      <c r="J8" s="20">
        <f t="shared" ref="J7:J70" si="3">H8*0.45</f>
        <v>11.628</v>
      </c>
      <c r="K8" s="20">
        <f t="shared" ref="K7:K70" si="4">H8*0.35</f>
        <v>9.044</v>
      </c>
      <c r="L8" s="9">
        <v>0</v>
      </c>
      <c r="M8" s="9">
        <v>0</v>
      </c>
    </row>
    <row r="9" ht="14.25" spans="1:13">
      <c r="A9" s="9">
        <v>3</v>
      </c>
      <c r="B9" s="10" t="s">
        <v>21</v>
      </c>
      <c r="C9" s="11" t="s">
        <v>22</v>
      </c>
      <c r="D9" s="12">
        <v>6.93</v>
      </c>
      <c r="E9" s="13">
        <v>0.0358</v>
      </c>
      <c r="F9" s="14">
        <v>950</v>
      </c>
      <c r="G9" s="14">
        <f t="shared" si="0"/>
        <v>6583.5</v>
      </c>
      <c r="H9" s="14">
        <f t="shared" si="1"/>
        <v>235.62</v>
      </c>
      <c r="I9" s="20">
        <f t="shared" si="2"/>
        <v>47.124</v>
      </c>
      <c r="J9" s="20">
        <f t="shared" si="3"/>
        <v>106.029</v>
      </c>
      <c r="K9" s="20">
        <f t="shared" si="4"/>
        <v>82.467</v>
      </c>
      <c r="L9" s="9">
        <v>0</v>
      </c>
      <c r="M9" s="9">
        <v>0</v>
      </c>
    </row>
    <row r="10" ht="14.25" spans="1:13">
      <c r="A10" s="9">
        <v>4</v>
      </c>
      <c r="B10" s="15" t="s">
        <v>21</v>
      </c>
      <c r="C10" s="11" t="s">
        <v>22</v>
      </c>
      <c r="D10" s="12">
        <v>7.4</v>
      </c>
      <c r="E10" s="13">
        <v>0.0358</v>
      </c>
      <c r="F10" s="14">
        <v>950</v>
      </c>
      <c r="G10" s="14">
        <f t="shared" si="0"/>
        <v>7030</v>
      </c>
      <c r="H10" s="14">
        <f t="shared" si="1"/>
        <v>251.6</v>
      </c>
      <c r="I10" s="20">
        <f t="shared" si="2"/>
        <v>50.32</v>
      </c>
      <c r="J10" s="20">
        <f t="shared" si="3"/>
        <v>113.22</v>
      </c>
      <c r="K10" s="20">
        <f t="shared" si="4"/>
        <v>88.06</v>
      </c>
      <c r="L10" s="9">
        <v>0</v>
      </c>
      <c r="M10" s="9">
        <v>0</v>
      </c>
    </row>
    <row r="11" ht="14.25" spans="1:13">
      <c r="A11" s="9">
        <v>5</v>
      </c>
      <c r="B11" s="15" t="s">
        <v>21</v>
      </c>
      <c r="C11" s="11" t="s">
        <v>22</v>
      </c>
      <c r="D11" s="12">
        <v>6.5</v>
      </c>
      <c r="E11" s="13">
        <v>0.0358</v>
      </c>
      <c r="F11" s="14">
        <v>950</v>
      </c>
      <c r="G11" s="14">
        <f t="shared" si="0"/>
        <v>6175</v>
      </c>
      <c r="H11" s="14">
        <f t="shared" si="1"/>
        <v>221</v>
      </c>
      <c r="I11" s="20">
        <f t="shared" si="2"/>
        <v>44.2</v>
      </c>
      <c r="J11" s="20">
        <f t="shared" si="3"/>
        <v>99.45</v>
      </c>
      <c r="K11" s="20">
        <f t="shared" si="4"/>
        <v>77.35</v>
      </c>
      <c r="L11" s="9">
        <v>0</v>
      </c>
      <c r="M11" s="9">
        <v>0</v>
      </c>
    </row>
    <row r="12" ht="14.25" spans="1:13">
      <c r="A12" s="9">
        <v>6</v>
      </c>
      <c r="B12" s="15" t="s">
        <v>21</v>
      </c>
      <c r="C12" s="11" t="s">
        <v>22</v>
      </c>
      <c r="D12" s="12">
        <v>6.31</v>
      </c>
      <c r="E12" s="13">
        <v>0.0358</v>
      </c>
      <c r="F12" s="14">
        <v>950</v>
      </c>
      <c r="G12" s="14">
        <f t="shared" si="0"/>
        <v>5994.5</v>
      </c>
      <c r="H12" s="14">
        <f t="shared" si="1"/>
        <v>214.54</v>
      </c>
      <c r="I12" s="20">
        <f t="shared" si="2"/>
        <v>42.908</v>
      </c>
      <c r="J12" s="20">
        <f t="shared" si="3"/>
        <v>96.543</v>
      </c>
      <c r="K12" s="20">
        <f t="shared" si="4"/>
        <v>75.089</v>
      </c>
      <c r="L12" s="9">
        <v>0</v>
      </c>
      <c r="M12" s="9">
        <v>0</v>
      </c>
    </row>
    <row r="13" ht="14.25" spans="1:13">
      <c r="A13" s="9">
        <v>7</v>
      </c>
      <c r="B13" s="15" t="s">
        <v>21</v>
      </c>
      <c r="C13" s="11" t="s">
        <v>22</v>
      </c>
      <c r="D13" s="12">
        <v>6.07</v>
      </c>
      <c r="E13" s="13">
        <v>0.0358</v>
      </c>
      <c r="F13" s="14">
        <v>950</v>
      </c>
      <c r="G13" s="14">
        <f t="shared" si="0"/>
        <v>5766.5</v>
      </c>
      <c r="H13" s="14">
        <f t="shared" si="1"/>
        <v>206.38</v>
      </c>
      <c r="I13" s="20">
        <f t="shared" si="2"/>
        <v>41.276</v>
      </c>
      <c r="J13" s="20">
        <f t="shared" si="3"/>
        <v>92.871</v>
      </c>
      <c r="K13" s="20">
        <f t="shared" si="4"/>
        <v>72.233</v>
      </c>
      <c r="L13" s="9">
        <v>0</v>
      </c>
      <c r="M13" s="9">
        <v>0</v>
      </c>
    </row>
    <row r="14" ht="14.25" spans="1:13">
      <c r="A14" s="9">
        <v>8</v>
      </c>
      <c r="B14" s="15" t="s">
        <v>21</v>
      </c>
      <c r="C14" s="11" t="s">
        <v>22</v>
      </c>
      <c r="D14" s="12">
        <v>6.05</v>
      </c>
      <c r="E14" s="13">
        <v>0.0358</v>
      </c>
      <c r="F14" s="14">
        <v>950</v>
      </c>
      <c r="G14" s="14">
        <f t="shared" si="0"/>
        <v>5747.5</v>
      </c>
      <c r="H14" s="14">
        <f t="shared" si="1"/>
        <v>205.7</v>
      </c>
      <c r="I14" s="20">
        <f t="shared" si="2"/>
        <v>41.14</v>
      </c>
      <c r="J14" s="20">
        <f t="shared" si="3"/>
        <v>92.565</v>
      </c>
      <c r="K14" s="20">
        <f t="shared" si="4"/>
        <v>71.995</v>
      </c>
      <c r="L14" s="9">
        <v>0</v>
      </c>
      <c r="M14" s="9">
        <v>0</v>
      </c>
    </row>
    <row r="15" ht="14.25" spans="1:13">
      <c r="A15" s="9">
        <v>9</v>
      </c>
      <c r="B15" s="15" t="s">
        <v>21</v>
      </c>
      <c r="C15" s="11" t="s">
        <v>22</v>
      </c>
      <c r="D15" s="12">
        <v>5.52</v>
      </c>
      <c r="E15" s="13">
        <v>0.0358</v>
      </c>
      <c r="F15" s="14">
        <v>950</v>
      </c>
      <c r="G15" s="14">
        <f t="shared" si="0"/>
        <v>5244</v>
      </c>
      <c r="H15" s="14">
        <f t="shared" si="1"/>
        <v>187.68</v>
      </c>
      <c r="I15" s="20">
        <f t="shared" si="2"/>
        <v>37.536</v>
      </c>
      <c r="J15" s="20">
        <f t="shared" si="3"/>
        <v>84.456</v>
      </c>
      <c r="K15" s="20">
        <f t="shared" si="4"/>
        <v>65.688</v>
      </c>
      <c r="L15" s="9">
        <v>0</v>
      </c>
      <c r="M15" s="9">
        <v>0</v>
      </c>
    </row>
    <row r="16" ht="14.25" spans="1:13">
      <c r="A16" s="9">
        <v>10</v>
      </c>
      <c r="B16" s="15" t="s">
        <v>21</v>
      </c>
      <c r="C16" s="11" t="s">
        <v>22</v>
      </c>
      <c r="D16" s="12">
        <v>5.43</v>
      </c>
      <c r="E16" s="13">
        <v>0.0358</v>
      </c>
      <c r="F16" s="14">
        <v>950</v>
      </c>
      <c r="G16" s="14">
        <f t="shared" si="0"/>
        <v>5158.5</v>
      </c>
      <c r="H16" s="14">
        <f t="shared" si="1"/>
        <v>184.62</v>
      </c>
      <c r="I16" s="20">
        <f t="shared" si="2"/>
        <v>36.924</v>
      </c>
      <c r="J16" s="20">
        <f t="shared" si="3"/>
        <v>83.079</v>
      </c>
      <c r="K16" s="20">
        <f t="shared" si="4"/>
        <v>64.617</v>
      </c>
      <c r="L16" s="9">
        <v>0</v>
      </c>
      <c r="M16" s="9">
        <v>0</v>
      </c>
    </row>
    <row r="17" ht="14.25" spans="1:13">
      <c r="A17" s="9">
        <v>11</v>
      </c>
      <c r="B17" s="15" t="s">
        <v>21</v>
      </c>
      <c r="C17" s="11" t="s">
        <v>22</v>
      </c>
      <c r="D17" s="12">
        <v>5.15</v>
      </c>
      <c r="E17" s="13">
        <v>0.0358</v>
      </c>
      <c r="F17" s="14">
        <v>950</v>
      </c>
      <c r="G17" s="14">
        <f t="shared" si="0"/>
        <v>4892.5</v>
      </c>
      <c r="H17" s="14">
        <f t="shared" si="1"/>
        <v>175.1</v>
      </c>
      <c r="I17" s="20">
        <f t="shared" si="2"/>
        <v>35.02</v>
      </c>
      <c r="J17" s="20">
        <f t="shared" si="3"/>
        <v>78.795</v>
      </c>
      <c r="K17" s="20">
        <f t="shared" si="4"/>
        <v>61.285</v>
      </c>
      <c r="L17" s="9">
        <v>0</v>
      </c>
      <c r="M17" s="9">
        <v>0</v>
      </c>
    </row>
    <row r="18" ht="14.25" spans="1:13">
      <c r="A18" s="9">
        <v>12</v>
      </c>
      <c r="B18" s="15" t="s">
        <v>21</v>
      </c>
      <c r="C18" s="11" t="s">
        <v>22</v>
      </c>
      <c r="D18" s="12">
        <v>4.75</v>
      </c>
      <c r="E18" s="13">
        <v>0.0358</v>
      </c>
      <c r="F18" s="14">
        <v>950</v>
      </c>
      <c r="G18" s="14">
        <f t="shared" si="0"/>
        <v>4512.5</v>
      </c>
      <c r="H18" s="14">
        <f t="shared" si="1"/>
        <v>161.5</v>
      </c>
      <c r="I18" s="20">
        <f t="shared" si="2"/>
        <v>32.3</v>
      </c>
      <c r="J18" s="20">
        <f t="shared" si="3"/>
        <v>72.675</v>
      </c>
      <c r="K18" s="20">
        <f t="shared" si="4"/>
        <v>56.525</v>
      </c>
      <c r="L18" s="9">
        <v>0</v>
      </c>
      <c r="M18" s="9">
        <v>0</v>
      </c>
    </row>
    <row r="19" ht="14.25" spans="1:13">
      <c r="A19" s="9">
        <v>13</v>
      </c>
      <c r="B19" s="15" t="s">
        <v>21</v>
      </c>
      <c r="C19" s="11" t="s">
        <v>22</v>
      </c>
      <c r="D19" s="12">
        <v>4.63</v>
      </c>
      <c r="E19" s="13">
        <v>0.0358</v>
      </c>
      <c r="F19" s="14">
        <v>950</v>
      </c>
      <c r="G19" s="14">
        <f t="shared" si="0"/>
        <v>4398.5</v>
      </c>
      <c r="H19" s="14">
        <f t="shared" si="1"/>
        <v>157.42</v>
      </c>
      <c r="I19" s="20">
        <f t="shared" si="2"/>
        <v>31.484</v>
      </c>
      <c r="J19" s="20">
        <f t="shared" si="3"/>
        <v>70.839</v>
      </c>
      <c r="K19" s="20">
        <f t="shared" si="4"/>
        <v>55.097</v>
      </c>
      <c r="L19" s="9">
        <v>0</v>
      </c>
      <c r="M19" s="9">
        <v>0</v>
      </c>
    </row>
    <row r="20" ht="14.25" spans="1:13">
      <c r="A20" s="9">
        <v>14</v>
      </c>
      <c r="B20" s="15" t="s">
        <v>21</v>
      </c>
      <c r="C20" s="11" t="s">
        <v>22</v>
      </c>
      <c r="D20" s="12">
        <v>4.57</v>
      </c>
      <c r="E20" s="13">
        <v>0.0358</v>
      </c>
      <c r="F20" s="14">
        <v>950</v>
      </c>
      <c r="G20" s="14">
        <f t="shared" si="0"/>
        <v>4341.5</v>
      </c>
      <c r="H20" s="14">
        <f t="shared" si="1"/>
        <v>155.38</v>
      </c>
      <c r="I20" s="20">
        <f t="shared" si="2"/>
        <v>31.076</v>
      </c>
      <c r="J20" s="20">
        <f t="shared" si="3"/>
        <v>69.921</v>
      </c>
      <c r="K20" s="20">
        <f t="shared" si="4"/>
        <v>54.383</v>
      </c>
      <c r="L20" s="9">
        <v>0</v>
      </c>
      <c r="M20" s="9">
        <v>0</v>
      </c>
    </row>
    <row r="21" ht="14.25" spans="1:13">
      <c r="A21" s="9">
        <v>15</v>
      </c>
      <c r="B21" s="15" t="s">
        <v>21</v>
      </c>
      <c r="C21" s="11" t="s">
        <v>22</v>
      </c>
      <c r="D21" s="12">
        <v>4.51</v>
      </c>
      <c r="E21" s="13">
        <v>0.0358</v>
      </c>
      <c r="F21" s="14">
        <v>950</v>
      </c>
      <c r="G21" s="14">
        <f t="shared" si="0"/>
        <v>4284.5</v>
      </c>
      <c r="H21" s="14">
        <f t="shared" si="1"/>
        <v>153.34</v>
      </c>
      <c r="I21" s="20">
        <f t="shared" si="2"/>
        <v>30.668</v>
      </c>
      <c r="J21" s="20">
        <f t="shared" si="3"/>
        <v>69.003</v>
      </c>
      <c r="K21" s="20">
        <f t="shared" si="4"/>
        <v>53.669</v>
      </c>
      <c r="L21" s="9">
        <v>0</v>
      </c>
      <c r="M21" s="9">
        <v>0</v>
      </c>
    </row>
    <row r="22" ht="14.25" spans="1:13">
      <c r="A22" s="9">
        <v>16</v>
      </c>
      <c r="B22" s="15" t="s">
        <v>21</v>
      </c>
      <c r="C22" s="11" t="s">
        <v>22</v>
      </c>
      <c r="D22" s="12">
        <v>4.44</v>
      </c>
      <c r="E22" s="13">
        <v>0.0358</v>
      </c>
      <c r="F22" s="14">
        <v>950</v>
      </c>
      <c r="G22" s="14">
        <f t="shared" si="0"/>
        <v>4218</v>
      </c>
      <c r="H22" s="14">
        <f t="shared" si="1"/>
        <v>150.96</v>
      </c>
      <c r="I22" s="20">
        <f t="shared" si="2"/>
        <v>30.192</v>
      </c>
      <c r="J22" s="20">
        <f t="shared" si="3"/>
        <v>67.932</v>
      </c>
      <c r="K22" s="20">
        <f t="shared" si="4"/>
        <v>52.836</v>
      </c>
      <c r="L22" s="9">
        <v>0</v>
      </c>
      <c r="M22" s="9">
        <v>0</v>
      </c>
    </row>
    <row r="23" ht="14.25" spans="1:13">
      <c r="A23" s="9">
        <v>17</v>
      </c>
      <c r="B23" s="15" t="s">
        <v>21</v>
      </c>
      <c r="C23" s="11" t="s">
        <v>22</v>
      </c>
      <c r="D23" s="12">
        <v>4.29</v>
      </c>
      <c r="E23" s="13">
        <v>0.0358</v>
      </c>
      <c r="F23" s="14">
        <v>950</v>
      </c>
      <c r="G23" s="14">
        <f t="shared" si="0"/>
        <v>4075.5</v>
      </c>
      <c r="H23" s="14">
        <f t="shared" si="1"/>
        <v>145.86</v>
      </c>
      <c r="I23" s="20">
        <f t="shared" si="2"/>
        <v>29.172</v>
      </c>
      <c r="J23" s="20">
        <f t="shared" si="3"/>
        <v>65.637</v>
      </c>
      <c r="K23" s="20">
        <f t="shared" si="4"/>
        <v>51.051</v>
      </c>
      <c r="L23" s="9">
        <v>0</v>
      </c>
      <c r="M23" s="9">
        <v>0</v>
      </c>
    </row>
    <row r="24" ht="14.25" spans="1:13">
      <c r="A24" s="9">
        <v>18</v>
      </c>
      <c r="B24" s="15" t="s">
        <v>21</v>
      </c>
      <c r="C24" s="11" t="s">
        <v>22</v>
      </c>
      <c r="D24" s="12">
        <v>4.24</v>
      </c>
      <c r="E24" s="13">
        <v>0.0358</v>
      </c>
      <c r="F24" s="14">
        <v>950</v>
      </c>
      <c r="G24" s="14">
        <f t="shared" si="0"/>
        <v>4028</v>
      </c>
      <c r="H24" s="14">
        <f t="shared" si="1"/>
        <v>144.16</v>
      </c>
      <c r="I24" s="20">
        <f t="shared" si="2"/>
        <v>28.832</v>
      </c>
      <c r="J24" s="20">
        <f t="shared" si="3"/>
        <v>64.872</v>
      </c>
      <c r="K24" s="20">
        <f t="shared" si="4"/>
        <v>50.456</v>
      </c>
      <c r="L24" s="9">
        <v>0</v>
      </c>
      <c r="M24" s="9">
        <v>0</v>
      </c>
    </row>
    <row r="25" ht="14.25" spans="1:13">
      <c r="A25" s="9">
        <v>19</v>
      </c>
      <c r="B25" s="15" t="s">
        <v>21</v>
      </c>
      <c r="C25" s="11" t="s">
        <v>22</v>
      </c>
      <c r="D25" s="12">
        <v>4.13</v>
      </c>
      <c r="E25" s="13">
        <v>0.0358</v>
      </c>
      <c r="F25" s="14">
        <v>950</v>
      </c>
      <c r="G25" s="14">
        <f t="shared" si="0"/>
        <v>3923.5</v>
      </c>
      <c r="H25" s="14">
        <f t="shared" si="1"/>
        <v>140.42</v>
      </c>
      <c r="I25" s="20">
        <f t="shared" si="2"/>
        <v>28.084</v>
      </c>
      <c r="J25" s="20">
        <f t="shared" si="3"/>
        <v>63.189</v>
      </c>
      <c r="K25" s="20">
        <f t="shared" si="4"/>
        <v>49.147</v>
      </c>
      <c r="L25" s="9">
        <v>0</v>
      </c>
      <c r="M25" s="9">
        <v>0</v>
      </c>
    </row>
    <row r="26" ht="14.25" spans="1:13">
      <c r="A26" s="9">
        <v>20</v>
      </c>
      <c r="B26" s="15" t="s">
        <v>21</v>
      </c>
      <c r="C26" s="11" t="s">
        <v>22</v>
      </c>
      <c r="D26" s="12">
        <v>3.98</v>
      </c>
      <c r="E26" s="13">
        <v>0.0358</v>
      </c>
      <c r="F26" s="14">
        <v>950</v>
      </c>
      <c r="G26" s="14">
        <f t="shared" si="0"/>
        <v>3781</v>
      </c>
      <c r="H26" s="14">
        <f t="shared" si="1"/>
        <v>135.32</v>
      </c>
      <c r="I26" s="20">
        <f t="shared" si="2"/>
        <v>27.064</v>
      </c>
      <c r="J26" s="20">
        <f t="shared" si="3"/>
        <v>60.894</v>
      </c>
      <c r="K26" s="20">
        <f t="shared" si="4"/>
        <v>47.362</v>
      </c>
      <c r="L26" s="9">
        <v>0</v>
      </c>
      <c r="M26" s="9">
        <v>0</v>
      </c>
    </row>
    <row r="27" ht="14.25" spans="1:13">
      <c r="A27" s="9">
        <v>21</v>
      </c>
      <c r="B27" s="15" t="s">
        <v>21</v>
      </c>
      <c r="C27" s="11" t="s">
        <v>22</v>
      </c>
      <c r="D27" s="12">
        <v>3.95</v>
      </c>
      <c r="E27" s="13">
        <v>0.0358</v>
      </c>
      <c r="F27" s="14">
        <v>950</v>
      </c>
      <c r="G27" s="14">
        <f t="shared" si="0"/>
        <v>3752.5</v>
      </c>
      <c r="H27" s="14">
        <f t="shared" si="1"/>
        <v>134.3</v>
      </c>
      <c r="I27" s="20">
        <f t="shared" si="2"/>
        <v>26.86</v>
      </c>
      <c r="J27" s="20">
        <f t="shared" si="3"/>
        <v>60.435</v>
      </c>
      <c r="K27" s="20">
        <f t="shared" si="4"/>
        <v>47.005</v>
      </c>
      <c r="L27" s="9">
        <v>0</v>
      </c>
      <c r="M27" s="9">
        <v>0</v>
      </c>
    </row>
    <row r="28" ht="14.25" spans="1:13">
      <c r="A28" s="9">
        <v>22</v>
      </c>
      <c r="B28" s="15" t="s">
        <v>21</v>
      </c>
      <c r="C28" s="11" t="s">
        <v>22</v>
      </c>
      <c r="D28" s="12">
        <v>3.92</v>
      </c>
      <c r="E28" s="13">
        <v>0.0358</v>
      </c>
      <c r="F28" s="14">
        <v>950</v>
      </c>
      <c r="G28" s="14">
        <f t="shared" si="0"/>
        <v>3724</v>
      </c>
      <c r="H28" s="14">
        <f t="shared" si="1"/>
        <v>133.28</v>
      </c>
      <c r="I28" s="20">
        <f t="shared" si="2"/>
        <v>26.656</v>
      </c>
      <c r="J28" s="20">
        <f t="shared" si="3"/>
        <v>59.976</v>
      </c>
      <c r="K28" s="20">
        <f t="shared" si="4"/>
        <v>46.648</v>
      </c>
      <c r="L28" s="9">
        <v>0</v>
      </c>
      <c r="M28" s="9">
        <v>0</v>
      </c>
    </row>
    <row r="29" ht="14.25" spans="1:13">
      <c r="A29" s="9">
        <v>23</v>
      </c>
      <c r="B29" s="15" t="s">
        <v>21</v>
      </c>
      <c r="C29" s="11" t="s">
        <v>22</v>
      </c>
      <c r="D29" s="12">
        <v>3.86</v>
      </c>
      <c r="E29" s="13">
        <v>0.0358</v>
      </c>
      <c r="F29" s="14">
        <v>950</v>
      </c>
      <c r="G29" s="14">
        <f t="shared" si="0"/>
        <v>3667</v>
      </c>
      <c r="H29" s="14">
        <f t="shared" si="1"/>
        <v>131.24</v>
      </c>
      <c r="I29" s="20">
        <f t="shared" si="2"/>
        <v>26.248</v>
      </c>
      <c r="J29" s="20">
        <f t="shared" si="3"/>
        <v>59.058</v>
      </c>
      <c r="K29" s="20">
        <f t="shared" si="4"/>
        <v>45.934</v>
      </c>
      <c r="L29" s="9">
        <v>0</v>
      </c>
      <c r="M29" s="9">
        <v>0</v>
      </c>
    </row>
    <row r="30" ht="14.25" spans="1:13">
      <c r="A30" s="9">
        <v>24</v>
      </c>
      <c r="B30" s="15" t="s">
        <v>21</v>
      </c>
      <c r="C30" s="11" t="s">
        <v>22</v>
      </c>
      <c r="D30" s="12">
        <v>3.84</v>
      </c>
      <c r="E30" s="13">
        <v>0.0358</v>
      </c>
      <c r="F30" s="14">
        <v>950</v>
      </c>
      <c r="G30" s="14">
        <f t="shared" si="0"/>
        <v>3648</v>
      </c>
      <c r="H30" s="14">
        <f t="shared" si="1"/>
        <v>130.56</v>
      </c>
      <c r="I30" s="20">
        <f t="shared" si="2"/>
        <v>26.112</v>
      </c>
      <c r="J30" s="20">
        <f t="shared" si="3"/>
        <v>58.752</v>
      </c>
      <c r="K30" s="20">
        <f t="shared" si="4"/>
        <v>45.696</v>
      </c>
      <c r="L30" s="9">
        <v>0</v>
      </c>
      <c r="M30" s="9">
        <v>0</v>
      </c>
    </row>
    <row r="31" ht="14.25" spans="1:13">
      <c r="A31" s="9">
        <v>25</v>
      </c>
      <c r="B31" s="15" t="s">
        <v>21</v>
      </c>
      <c r="C31" s="11" t="s">
        <v>22</v>
      </c>
      <c r="D31" s="12">
        <v>3.8</v>
      </c>
      <c r="E31" s="13">
        <v>0.0358</v>
      </c>
      <c r="F31" s="14">
        <v>950</v>
      </c>
      <c r="G31" s="14">
        <f t="shared" si="0"/>
        <v>3610</v>
      </c>
      <c r="H31" s="14">
        <f t="shared" si="1"/>
        <v>129.2</v>
      </c>
      <c r="I31" s="20">
        <f t="shared" si="2"/>
        <v>25.84</v>
      </c>
      <c r="J31" s="20">
        <f t="shared" si="3"/>
        <v>58.14</v>
      </c>
      <c r="K31" s="20">
        <f t="shared" si="4"/>
        <v>45.22</v>
      </c>
      <c r="L31" s="9">
        <v>0</v>
      </c>
      <c r="M31" s="9">
        <v>0</v>
      </c>
    </row>
    <row r="32" ht="14.25" spans="1:13">
      <c r="A32" s="9">
        <v>26</v>
      </c>
      <c r="B32" s="15" t="s">
        <v>21</v>
      </c>
      <c r="C32" s="11" t="s">
        <v>22</v>
      </c>
      <c r="D32" s="12">
        <v>3.78</v>
      </c>
      <c r="E32" s="13">
        <v>0.0358</v>
      </c>
      <c r="F32" s="14">
        <v>950</v>
      </c>
      <c r="G32" s="14">
        <f t="shared" si="0"/>
        <v>3591</v>
      </c>
      <c r="H32" s="14">
        <f t="shared" si="1"/>
        <v>128.52</v>
      </c>
      <c r="I32" s="20">
        <f t="shared" si="2"/>
        <v>25.704</v>
      </c>
      <c r="J32" s="20">
        <f t="shared" si="3"/>
        <v>57.834</v>
      </c>
      <c r="K32" s="20">
        <f t="shared" si="4"/>
        <v>44.982</v>
      </c>
      <c r="L32" s="9">
        <v>0</v>
      </c>
      <c r="M32" s="9">
        <v>0</v>
      </c>
    </row>
    <row r="33" ht="14.25" spans="1:13">
      <c r="A33" s="9">
        <v>27</v>
      </c>
      <c r="B33" s="15" t="s">
        <v>21</v>
      </c>
      <c r="C33" s="11" t="s">
        <v>22</v>
      </c>
      <c r="D33" s="12">
        <v>3.71</v>
      </c>
      <c r="E33" s="13">
        <v>0.0358</v>
      </c>
      <c r="F33" s="14">
        <v>950</v>
      </c>
      <c r="G33" s="14">
        <f t="shared" si="0"/>
        <v>3524.5</v>
      </c>
      <c r="H33" s="14">
        <f t="shared" si="1"/>
        <v>126.14</v>
      </c>
      <c r="I33" s="20">
        <f t="shared" si="2"/>
        <v>25.228</v>
      </c>
      <c r="J33" s="20">
        <f t="shared" si="3"/>
        <v>56.763</v>
      </c>
      <c r="K33" s="20">
        <f t="shared" si="4"/>
        <v>44.149</v>
      </c>
      <c r="L33" s="9">
        <v>0</v>
      </c>
      <c r="M33" s="9">
        <v>0</v>
      </c>
    </row>
    <row r="34" ht="14.25" spans="1:13">
      <c r="A34" s="9">
        <v>28</v>
      </c>
      <c r="B34" s="15" t="s">
        <v>21</v>
      </c>
      <c r="C34" s="11" t="s">
        <v>22</v>
      </c>
      <c r="D34" s="12">
        <v>3.68</v>
      </c>
      <c r="E34" s="13">
        <v>0.0358</v>
      </c>
      <c r="F34" s="14">
        <v>950</v>
      </c>
      <c r="G34" s="14">
        <f t="shared" si="0"/>
        <v>3496</v>
      </c>
      <c r="H34" s="14">
        <f t="shared" si="1"/>
        <v>125.12</v>
      </c>
      <c r="I34" s="20">
        <f t="shared" si="2"/>
        <v>25.024</v>
      </c>
      <c r="J34" s="20">
        <f t="shared" si="3"/>
        <v>56.304</v>
      </c>
      <c r="K34" s="20">
        <f t="shared" si="4"/>
        <v>43.792</v>
      </c>
      <c r="L34" s="9">
        <v>0</v>
      </c>
      <c r="M34" s="9">
        <v>0</v>
      </c>
    </row>
    <row r="35" ht="14.25" spans="1:13">
      <c r="A35" s="9">
        <v>29</v>
      </c>
      <c r="B35" s="15" t="s">
        <v>21</v>
      </c>
      <c r="C35" s="11" t="s">
        <v>22</v>
      </c>
      <c r="D35" s="12">
        <v>3.61</v>
      </c>
      <c r="E35" s="13">
        <v>0.0358</v>
      </c>
      <c r="F35" s="14">
        <v>950</v>
      </c>
      <c r="G35" s="14">
        <f t="shared" si="0"/>
        <v>3429.5</v>
      </c>
      <c r="H35" s="14">
        <f t="shared" si="1"/>
        <v>122.74</v>
      </c>
      <c r="I35" s="20">
        <f t="shared" si="2"/>
        <v>24.548</v>
      </c>
      <c r="J35" s="20">
        <f t="shared" si="3"/>
        <v>55.233</v>
      </c>
      <c r="K35" s="20">
        <f t="shared" si="4"/>
        <v>42.959</v>
      </c>
      <c r="L35" s="9">
        <v>0</v>
      </c>
      <c r="M35" s="9">
        <v>0</v>
      </c>
    </row>
    <row r="36" ht="14.25" spans="1:13">
      <c r="A36" s="9">
        <v>30</v>
      </c>
      <c r="B36" s="15" t="s">
        <v>21</v>
      </c>
      <c r="C36" s="11" t="s">
        <v>22</v>
      </c>
      <c r="D36" s="12">
        <v>3.56</v>
      </c>
      <c r="E36" s="13">
        <v>0.0358</v>
      </c>
      <c r="F36" s="14">
        <v>950</v>
      </c>
      <c r="G36" s="14">
        <f t="shared" si="0"/>
        <v>3382</v>
      </c>
      <c r="H36" s="14">
        <f t="shared" si="1"/>
        <v>121.04</v>
      </c>
      <c r="I36" s="20">
        <f t="shared" si="2"/>
        <v>24.208</v>
      </c>
      <c r="J36" s="20">
        <f t="shared" si="3"/>
        <v>54.468</v>
      </c>
      <c r="K36" s="20">
        <f t="shared" si="4"/>
        <v>42.364</v>
      </c>
      <c r="L36" s="9">
        <v>0</v>
      </c>
      <c r="M36" s="9">
        <v>0</v>
      </c>
    </row>
    <row r="37" ht="14.25" spans="1:13">
      <c r="A37" s="9">
        <v>31</v>
      </c>
      <c r="B37" s="15" t="s">
        <v>21</v>
      </c>
      <c r="C37" s="11" t="s">
        <v>22</v>
      </c>
      <c r="D37" s="12">
        <v>1.58</v>
      </c>
      <c r="E37" s="13">
        <v>0.0358</v>
      </c>
      <c r="F37" s="14">
        <v>950</v>
      </c>
      <c r="G37" s="14">
        <f t="shared" si="0"/>
        <v>1501</v>
      </c>
      <c r="H37" s="14">
        <f t="shared" si="1"/>
        <v>53.72</v>
      </c>
      <c r="I37" s="20">
        <f t="shared" si="2"/>
        <v>10.744</v>
      </c>
      <c r="J37" s="20">
        <f t="shared" si="3"/>
        <v>24.174</v>
      </c>
      <c r="K37" s="20">
        <f t="shared" si="4"/>
        <v>18.802</v>
      </c>
      <c r="L37" s="9">
        <v>0</v>
      </c>
      <c r="M37" s="9">
        <v>0</v>
      </c>
    </row>
    <row r="38" ht="14.25" spans="1:13">
      <c r="A38" s="9">
        <v>32</v>
      </c>
      <c r="B38" s="15" t="s">
        <v>23</v>
      </c>
      <c r="C38" s="11" t="s">
        <v>22</v>
      </c>
      <c r="D38" s="12">
        <v>3.46</v>
      </c>
      <c r="E38" s="13">
        <v>0.0358</v>
      </c>
      <c r="F38" s="14">
        <v>950</v>
      </c>
      <c r="G38" s="14">
        <f t="shared" si="0"/>
        <v>3287</v>
      </c>
      <c r="H38" s="14">
        <f t="shared" si="1"/>
        <v>117.64</v>
      </c>
      <c r="I38" s="20">
        <f t="shared" si="2"/>
        <v>23.528</v>
      </c>
      <c r="J38" s="20">
        <f t="shared" si="3"/>
        <v>52.938</v>
      </c>
      <c r="K38" s="20">
        <f t="shared" si="4"/>
        <v>41.174</v>
      </c>
      <c r="L38" s="9">
        <v>0</v>
      </c>
      <c r="M38" s="9">
        <v>0</v>
      </c>
    </row>
    <row r="39" ht="14.25" spans="1:13">
      <c r="A39" s="9">
        <v>33</v>
      </c>
      <c r="B39" s="15" t="s">
        <v>23</v>
      </c>
      <c r="C39" s="11" t="s">
        <v>22</v>
      </c>
      <c r="D39" s="12">
        <v>3.4</v>
      </c>
      <c r="E39" s="13">
        <v>0.0358</v>
      </c>
      <c r="F39" s="14">
        <v>950</v>
      </c>
      <c r="G39" s="14">
        <f t="shared" si="0"/>
        <v>3230</v>
      </c>
      <c r="H39" s="14">
        <f t="shared" si="1"/>
        <v>115.6</v>
      </c>
      <c r="I39" s="20">
        <f t="shared" si="2"/>
        <v>23.12</v>
      </c>
      <c r="J39" s="20">
        <f t="shared" si="3"/>
        <v>52.02</v>
      </c>
      <c r="K39" s="20">
        <f t="shared" si="4"/>
        <v>40.46</v>
      </c>
      <c r="L39" s="9">
        <v>0</v>
      </c>
      <c r="M39" s="9">
        <v>0</v>
      </c>
    </row>
    <row r="40" ht="14.25" spans="1:13">
      <c r="A40" s="9">
        <v>34</v>
      </c>
      <c r="B40" s="15" t="s">
        <v>23</v>
      </c>
      <c r="C40" s="11" t="s">
        <v>22</v>
      </c>
      <c r="D40" s="12">
        <v>3.39</v>
      </c>
      <c r="E40" s="13">
        <v>0.0358</v>
      </c>
      <c r="F40" s="14">
        <v>950</v>
      </c>
      <c r="G40" s="14">
        <f t="shared" si="0"/>
        <v>3220.5</v>
      </c>
      <c r="H40" s="14">
        <f t="shared" si="1"/>
        <v>115.26</v>
      </c>
      <c r="I40" s="20">
        <f t="shared" si="2"/>
        <v>23.052</v>
      </c>
      <c r="J40" s="20">
        <f t="shared" si="3"/>
        <v>51.867</v>
      </c>
      <c r="K40" s="20">
        <f t="shared" si="4"/>
        <v>40.341</v>
      </c>
      <c r="L40" s="9">
        <v>0</v>
      </c>
      <c r="M40" s="9">
        <v>0</v>
      </c>
    </row>
    <row r="41" ht="14.25" spans="1:13">
      <c r="A41" s="9">
        <v>35</v>
      </c>
      <c r="B41" s="15" t="s">
        <v>23</v>
      </c>
      <c r="C41" s="11" t="s">
        <v>22</v>
      </c>
      <c r="D41" s="12">
        <v>3.37</v>
      </c>
      <c r="E41" s="13">
        <v>0.0358</v>
      </c>
      <c r="F41" s="14">
        <v>950</v>
      </c>
      <c r="G41" s="14">
        <f t="shared" si="0"/>
        <v>3201.5</v>
      </c>
      <c r="H41" s="14">
        <f t="shared" si="1"/>
        <v>114.58</v>
      </c>
      <c r="I41" s="20">
        <f t="shared" si="2"/>
        <v>22.916</v>
      </c>
      <c r="J41" s="20">
        <f t="shared" si="3"/>
        <v>51.561</v>
      </c>
      <c r="K41" s="20">
        <f t="shared" si="4"/>
        <v>40.103</v>
      </c>
      <c r="L41" s="9">
        <v>0</v>
      </c>
      <c r="M41" s="9">
        <v>0</v>
      </c>
    </row>
    <row r="42" ht="14.25" spans="1:13">
      <c r="A42" s="9">
        <v>36</v>
      </c>
      <c r="B42" s="15" t="s">
        <v>23</v>
      </c>
      <c r="C42" s="11" t="s">
        <v>22</v>
      </c>
      <c r="D42" s="12">
        <v>3.35</v>
      </c>
      <c r="E42" s="13">
        <v>0.0358</v>
      </c>
      <c r="F42" s="14">
        <v>950</v>
      </c>
      <c r="G42" s="14">
        <f t="shared" si="0"/>
        <v>3182.5</v>
      </c>
      <c r="H42" s="14">
        <f t="shared" si="1"/>
        <v>113.9</v>
      </c>
      <c r="I42" s="20">
        <f t="shared" si="2"/>
        <v>22.78</v>
      </c>
      <c r="J42" s="20">
        <f t="shared" si="3"/>
        <v>51.255</v>
      </c>
      <c r="K42" s="20">
        <f t="shared" si="4"/>
        <v>39.865</v>
      </c>
      <c r="L42" s="9">
        <v>0</v>
      </c>
      <c r="M42" s="9">
        <v>0</v>
      </c>
    </row>
    <row r="43" ht="14.25" spans="1:13">
      <c r="A43" s="9">
        <v>37</v>
      </c>
      <c r="B43" s="15" t="s">
        <v>23</v>
      </c>
      <c r="C43" s="11" t="s">
        <v>22</v>
      </c>
      <c r="D43" s="12">
        <v>3.32</v>
      </c>
      <c r="E43" s="13">
        <v>0.0358</v>
      </c>
      <c r="F43" s="14">
        <v>950</v>
      </c>
      <c r="G43" s="14">
        <f t="shared" si="0"/>
        <v>3154</v>
      </c>
      <c r="H43" s="14">
        <f t="shared" si="1"/>
        <v>112.88</v>
      </c>
      <c r="I43" s="20">
        <f t="shared" si="2"/>
        <v>22.576</v>
      </c>
      <c r="J43" s="20">
        <f t="shared" si="3"/>
        <v>50.796</v>
      </c>
      <c r="K43" s="20">
        <f t="shared" si="4"/>
        <v>39.508</v>
      </c>
      <c r="L43" s="9">
        <v>0</v>
      </c>
      <c r="M43" s="9">
        <v>0</v>
      </c>
    </row>
    <row r="44" ht="14.25" spans="1:13">
      <c r="A44" s="9">
        <v>38</v>
      </c>
      <c r="B44" s="15" t="s">
        <v>23</v>
      </c>
      <c r="C44" s="11" t="s">
        <v>22</v>
      </c>
      <c r="D44" s="12">
        <v>3.31</v>
      </c>
      <c r="E44" s="13">
        <v>0.0358</v>
      </c>
      <c r="F44" s="14">
        <v>950</v>
      </c>
      <c r="G44" s="14">
        <f t="shared" si="0"/>
        <v>3144.5</v>
      </c>
      <c r="H44" s="14">
        <f t="shared" si="1"/>
        <v>112.54</v>
      </c>
      <c r="I44" s="20">
        <f t="shared" si="2"/>
        <v>22.508</v>
      </c>
      <c r="J44" s="20">
        <f t="shared" si="3"/>
        <v>50.643</v>
      </c>
      <c r="K44" s="20">
        <f t="shared" si="4"/>
        <v>39.389</v>
      </c>
      <c r="L44" s="9">
        <v>0</v>
      </c>
      <c r="M44" s="9">
        <v>0</v>
      </c>
    </row>
    <row r="45" ht="14.25" spans="1:13">
      <c r="A45" s="9">
        <v>39</v>
      </c>
      <c r="B45" s="15" t="s">
        <v>23</v>
      </c>
      <c r="C45" s="11" t="s">
        <v>22</v>
      </c>
      <c r="D45" s="12">
        <v>3.3</v>
      </c>
      <c r="E45" s="13">
        <v>0.0358</v>
      </c>
      <c r="F45" s="14">
        <v>950</v>
      </c>
      <c r="G45" s="14">
        <f t="shared" si="0"/>
        <v>3135</v>
      </c>
      <c r="H45" s="14">
        <f t="shared" si="1"/>
        <v>112.2</v>
      </c>
      <c r="I45" s="20">
        <f t="shared" si="2"/>
        <v>22.44</v>
      </c>
      <c r="J45" s="20">
        <f t="shared" si="3"/>
        <v>50.49</v>
      </c>
      <c r="K45" s="20">
        <f t="shared" si="4"/>
        <v>39.27</v>
      </c>
      <c r="L45" s="9">
        <v>0</v>
      </c>
      <c r="M45" s="9">
        <v>0</v>
      </c>
    </row>
    <row r="46" ht="14.25" spans="1:13">
      <c r="A46" s="9">
        <v>40</v>
      </c>
      <c r="B46" s="15" t="s">
        <v>23</v>
      </c>
      <c r="C46" s="11" t="s">
        <v>22</v>
      </c>
      <c r="D46" s="12">
        <v>3.29</v>
      </c>
      <c r="E46" s="13">
        <v>0.0358</v>
      </c>
      <c r="F46" s="14">
        <v>950</v>
      </c>
      <c r="G46" s="14">
        <f t="shared" si="0"/>
        <v>3125.5</v>
      </c>
      <c r="H46" s="14">
        <f t="shared" si="1"/>
        <v>111.86</v>
      </c>
      <c r="I46" s="20">
        <f t="shared" si="2"/>
        <v>22.372</v>
      </c>
      <c r="J46" s="20">
        <f t="shared" si="3"/>
        <v>50.337</v>
      </c>
      <c r="K46" s="20">
        <f t="shared" si="4"/>
        <v>39.151</v>
      </c>
      <c r="L46" s="9">
        <v>0</v>
      </c>
      <c r="M46" s="9">
        <v>0</v>
      </c>
    </row>
    <row r="47" ht="14.25" spans="1:13">
      <c r="A47" s="9">
        <v>41</v>
      </c>
      <c r="B47" s="15" t="s">
        <v>23</v>
      </c>
      <c r="C47" s="11" t="s">
        <v>22</v>
      </c>
      <c r="D47" s="12">
        <v>3.22</v>
      </c>
      <c r="E47" s="13">
        <v>0.0358</v>
      </c>
      <c r="F47" s="14">
        <v>950</v>
      </c>
      <c r="G47" s="14">
        <f t="shared" si="0"/>
        <v>3059</v>
      </c>
      <c r="H47" s="14">
        <f t="shared" si="1"/>
        <v>109.48</v>
      </c>
      <c r="I47" s="20">
        <f t="shared" si="2"/>
        <v>21.896</v>
      </c>
      <c r="J47" s="20">
        <f t="shared" si="3"/>
        <v>49.266</v>
      </c>
      <c r="K47" s="20">
        <f t="shared" si="4"/>
        <v>38.318</v>
      </c>
      <c r="L47" s="9">
        <v>0</v>
      </c>
      <c r="M47" s="9">
        <v>0</v>
      </c>
    </row>
    <row r="48" ht="14.25" spans="1:13">
      <c r="A48" s="9">
        <v>42</v>
      </c>
      <c r="B48" s="15" t="s">
        <v>23</v>
      </c>
      <c r="C48" s="11" t="s">
        <v>22</v>
      </c>
      <c r="D48" s="12">
        <v>3.18</v>
      </c>
      <c r="E48" s="13">
        <v>0.0358</v>
      </c>
      <c r="F48" s="14">
        <v>950</v>
      </c>
      <c r="G48" s="14">
        <f t="shared" si="0"/>
        <v>3021</v>
      </c>
      <c r="H48" s="14">
        <f t="shared" si="1"/>
        <v>108.12</v>
      </c>
      <c r="I48" s="20">
        <f t="shared" si="2"/>
        <v>21.624</v>
      </c>
      <c r="J48" s="20">
        <f t="shared" si="3"/>
        <v>48.654</v>
      </c>
      <c r="K48" s="20">
        <f t="shared" si="4"/>
        <v>37.842</v>
      </c>
      <c r="L48" s="9">
        <v>0</v>
      </c>
      <c r="M48" s="9">
        <v>0</v>
      </c>
    </row>
    <row r="49" ht="14.25" spans="1:13">
      <c r="A49" s="9">
        <v>43</v>
      </c>
      <c r="B49" s="15" t="s">
        <v>23</v>
      </c>
      <c r="C49" s="11" t="s">
        <v>22</v>
      </c>
      <c r="D49" s="12">
        <v>3.18</v>
      </c>
      <c r="E49" s="13">
        <v>0.0358</v>
      </c>
      <c r="F49" s="14">
        <v>950</v>
      </c>
      <c r="G49" s="14">
        <f t="shared" si="0"/>
        <v>3021</v>
      </c>
      <c r="H49" s="14">
        <f t="shared" si="1"/>
        <v>108.12</v>
      </c>
      <c r="I49" s="20">
        <f t="shared" si="2"/>
        <v>21.624</v>
      </c>
      <c r="J49" s="20">
        <f t="shared" si="3"/>
        <v>48.654</v>
      </c>
      <c r="K49" s="20">
        <f t="shared" si="4"/>
        <v>37.842</v>
      </c>
      <c r="L49" s="9">
        <v>0</v>
      </c>
      <c r="M49" s="9">
        <v>0</v>
      </c>
    </row>
    <row r="50" ht="14.25" spans="1:13">
      <c r="A50" s="9">
        <v>44</v>
      </c>
      <c r="B50" s="15" t="s">
        <v>23</v>
      </c>
      <c r="C50" s="11" t="s">
        <v>22</v>
      </c>
      <c r="D50" s="12">
        <v>3.17</v>
      </c>
      <c r="E50" s="13">
        <v>0.0358</v>
      </c>
      <c r="F50" s="14">
        <v>950</v>
      </c>
      <c r="G50" s="14">
        <f t="shared" si="0"/>
        <v>3011.5</v>
      </c>
      <c r="H50" s="14">
        <f t="shared" si="1"/>
        <v>107.78</v>
      </c>
      <c r="I50" s="20">
        <f t="shared" si="2"/>
        <v>21.556</v>
      </c>
      <c r="J50" s="20">
        <f t="shared" si="3"/>
        <v>48.501</v>
      </c>
      <c r="K50" s="20">
        <f t="shared" si="4"/>
        <v>37.723</v>
      </c>
      <c r="L50" s="9">
        <v>0</v>
      </c>
      <c r="M50" s="9">
        <v>0</v>
      </c>
    </row>
    <row r="51" ht="14.25" spans="1:13">
      <c r="A51" s="9">
        <v>45</v>
      </c>
      <c r="B51" s="15" t="s">
        <v>23</v>
      </c>
      <c r="C51" s="11" t="s">
        <v>22</v>
      </c>
      <c r="D51" s="12">
        <v>3.16</v>
      </c>
      <c r="E51" s="13">
        <v>0.0358</v>
      </c>
      <c r="F51" s="14">
        <v>950</v>
      </c>
      <c r="G51" s="14">
        <f t="shared" si="0"/>
        <v>3002</v>
      </c>
      <c r="H51" s="14">
        <f t="shared" si="1"/>
        <v>107.44</v>
      </c>
      <c r="I51" s="20">
        <f t="shared" si="2"/>
        <v>21.488</v>
      </c>
      <c r="J51" s="20">
        <f t="shared" si="3"/>
        <v>48.348</v>
      </c>
      <c r="K51" s="20">
        <f t="shared" si="4"/>
        <v>37.604</v>
      </c>
      <c r="L51" s="9">
        <v>0</v>
      </c>
      <c r="M51" s="9">
        <v>0</v>
      </c>
    </row>
    <row r="52" ht="14.25" spans="1:13">
      <c r="A52" s="9">
        <v>46</v>
      </c>
      <c r="B52" s="15" t="s">
        <v>23</v>
      </c>
      <c r="C52" s="11" t="s">
        <v>22</v>
      </c>
      <c r="D52" s="12">
        <v>3.16</v>
      </c>
      <c r="E52" s="13">
        <v>0.0358</v>
      </c>
      <c r="F52" s="14">
        <v>950</v>
      </c>
      <c r="G52" s="14">
        <f t="shared" si="0"/>
        <v>3002</v>
      </c>
      <c r="H52" s="14">
        <f t="shared" si="1"/>
        <v>107.44</v>
      </c>
      <c r="I52" s="20">
        <f t="shared" si="2"/>
        <v>21.488</v>
      </c>
      <c r="J52" s="20">
        <f t="shared" si="3"/>
        <v>48.348</v>
      </c>
      <c r="K52" s="20">
        <f t="shared" si="4"/>
        <v>37.604</v>
      </c>
      <c r="L52" s="9">
        <v>0</v>
      </c>
      <c r="M52" s="9">
        <v>0</v>
      </c>
    </row>
    <row r="53" ht="14.25" spans="1:13">
      <c r="A53" s="9">
        <v>47</v>
      </c>
      <c r="B53" s="15" t="s">
        <v>23</v>
      </c>
      <c r="C53" s="11" t="s">
        <v>22</v>
      </c>
      <c r="D53" s="12">
        <v>3.15</v>
      </c>
      <c r="E53" s="13">
        <v>0.0358</v>
      </c>
      <c r="F53" s="14">
        <v>950</v>
      </c>
      <c r="G53" s="14">
        <f t="shared" si="0"/>
        <v>2992.5</v>
      </c>
      <c r="H53" s="14">
        <f t="shared" si="1"/>
        <v>107.1</v>
      </c>
      <c r="I53" s="20">
        <f t="shared" si="2"/>
        <v>21.42</v>
      </c>
      <c r="J53" s="20">
        <f t="shared" si="3"/>
        <v>48.195</v>
      </c>
      <c r="K53" s="20">
        <f t="shared" si="4"/>
        <v>37.485</v>
      </c>
      <c r="L53" s="9">
        <v>0</v>
      </c>
      <c r="M53" s="9">
        <v>0</v>
      </c>
    </row>
    <row r="54" ht="14.25" spans="1:13">
      <c r="A54" s="9">
        <v>48</v>
      </c>
      <c r="B54" s="15" t="s">
        <v>23</v>
      </c>
      <c r="C54" s="11" t="s">
        <v>22</v>
      </c>
      <c r="D54" s="12">
        <v>3.14</v>
      </c>
      <c r="E54" s="13">
        <v>0.0358</v>
      </c>
      <c r="F54" s="14">
        <v>950</v>
      </c>
      <c r="G54" s="14">
        <f t="shared" si="0"/>
        <v>2983</v>
      </c>
      <c r="H54" s="14">
        <f t="shared" si="1"/>
        <v>106.76</v>
      </c>
      <c r="I54" s="20">
        <f t="shared" si="2"/>
        <v>21.352</v>
      </c>
      <c r="J54" s="20">
        <f t="shared" si="3"/>
        <v>48.042</v>
      </c>
      <c r="K54" s="20">
        <f t="shared" si="4"/>
        <v>37.366</v>
      </c>
      <c r="L54" s="9">
        <v>0</v>
      </c>
      <c r="M54" s="9">
        <v>0</v>
      </c>
    </row>
    <row r="55" ht="14.25" spans="1:13">
      <c r="A55" s="9">
        <v>49</v>
      </c>
      <c r="B55" s="15" t="s">
        <v>23</v>
      </c>
      <c r="C55" s="11" t="s">
        <v>22</v>
      </c>
      <c r="D55" s="12">
        <v>3.08</v>
      </c>
      <c r="E55" s="13">
        <v>0.0358</v>
      </c>
      <c r="F55" s="14">
        <v>950</v>
      </c>
      <c r="G55" s="14">
        <f t="shared" si="0"/>
        <v>2926</v>
      </c>
      <c r="H55" s="14">
        <f t="shared" si="1"/>
        <v>104.72</v>
      </c>
      <c r="I55" s="20">
        <f t="shared" si="2"/>
        <v>20.944</v>
      </c>
      <c r="J55" s="20">
        <f t="shared" si="3"/>
        <v>47.124</v>
      </c>
      <c r="K55" s="20">
        <f t="shared" si="4"/>
        <v>36.652</v>
      </c>
      <c r="L55" s="9">
        <v>0</v>
      </c>
      <c r="M55" s="9">
        <v>0</v>
      </c>
    </row>
    <row r="56" ht="14.25" spans="1:13">
      <c r="A56" s="9">
        <v>50</v>
      </c>
      <c r="B56" s="15" t="s">
        <v>23</v>
      </c>
      <c r="C56" s="11" t="s">
        <v>22</v>
      </c>
      <c r="D56" s="12">
        <v>3.07</v>
      </c>
      <c r="E56" s="13">
        <v>0.0358</v>
      </c>
      <c r="F56" s="14">
        <v>950</v>
      </c>
      <c r="G56" s="14">
        <f t="shared" si="0"/>
        <v>2916.5</v>
      </c>
      <c r="H56" s="14">
        <f t="shared" si="1"/>
        <v>104.38</v>
      </c>
      <c r="I56" s="20">
        <f t="shared" si="2"/>
        <v>20.876</v>
      </c>
      <c r="J56" s="20">
        <f t="shared" si="3"/>
        <v>46.971</v>
      </c>
      <c r="K56" s="20">
        <f t="shared" si="4"/>
        <v>36.533</v>
      </c>
      <c r="L56" s="9">
        <v>0</v>
      </c>
      <c r="M56" s="9">
        <v>0</v>
      </c>
    </row>
    <row r="57" ht="14.25" spans="1:13">
      <c r="A57" s="9">
        <v>51</v>
      </c>
      <c r="B57" s="15" t="s">
        <v>23</v>
      </c>
      <c r="C57" s="11" t="s">
        <v>22</v>
      </c>
      <c r="D57" s="12">
        <v>3.04</v>
      </c>
      <c r="E57" s="13">
        <v>0.0358</v>
      </c>
      <c r="F57" s="14">
        <v>950</v>
      </c>
      <c r="G57" s="14">
        <f t="shared" si="0"/>
        <v>2888</v>
      </c>
      <c r="H57" s="14">
        <f t="shared" si="1"/>
        <v>103.36</v>
      </c>
      <c r="I57" s="20">
        <f t="shared" si="2"/>
        <v>20.672</v>
      </c>
      <c r="J57" s="20">
        <f t="shared" si="3"/>
        <v>46.512</v>
      </c>
      <c r="K57" s="20">
        <f t="shared" si="4"/>
        <v>36.176</v>
      </c>
      <c r="L57" s="9">
        <v>0</v>
      </c>
      <c r="M57" s="9">
        <v>0</v>
      </c>
    </row>
    <row r="58" ht="14.25" spans="1:13">
      <c r="A58" s="9">
        <v>52</v>
      </c>
      <c r="B58" s="15" t="s">
        <v>23</v>
      </c>
      <c r="C58" s="11" t="s">
        <v>22</v>
      </c>
      <c r="D58" s="12">
        <v>3.02</v>
      </c>
      <c r="E58" s="13">
        <v>0.0358</v>
      </c>
      <c r="F58" s="14">
        <v>950</v>
      </c>
      <c r="G58" s="14">
        <f t="shared" si="0"/>
        <v>2869</v>
      </c>
      <c r="H58" s="14">
        <f t="shared" si="1"/>
        <v>102.68</v>
      </c>
      <c r="I58" s="20">
        <f t="shared" si="2"/>
        <v>20.536</v>
      </c>
      <c r="J58" s="20">
        <f t="shared" si="3"/>
        <v>46.206</v>
      </c>
      <c r="K58" s="20">
        <f t="shared" si="4"/>
        <v>35.938</v>
      </c>
      <c r="L58" s="9">
        <v>0</v>
      </c>
      <c r="M58" s="9">
        <v>0</v>
      </c>
    </row>
    <row r="59" ht="14.25" spans="1:13">
      <c r="A59" s="9">
        <v>53</v>
      </c>
      <c r="B59" s="15" t="s">
        <v>23</v>
      </c>
      <c r="C59" s="11" t="s">
        <v>22</v>
      </c>
      <c r="D59" s="12">
        <v>3</v>
      </c>
      <c r="E59" s="13">
        <v>0.0358</v>
      </c>
      <c r="F59" s="14">
        <v>950</v>
      </c>
      <c r="G59" s="14">
        <f t="shared" si="0"/>
        <v>2850</v>
      </c>
      <c r="H59" s="14">
        <f t="shared" si="1"/>
        <v>102</v>
      </c>
      <c r="I59" s="20">
        <f t="shared" si="2"/>
        <v>20.4</v>
      </c>
      <c r="J59" s="20">
        <f t="shared" si="3"/>
        <v>45.9</v>
      </c>
      <c r="K59" s="20">
        <f t="shared" si="4"/>
        <v>35.7</v>
      </c>
      <c r="L59" s="9">
        <v>0</v>
      </c>
      <c r="M59" s="9">
        <v>0</v>
      </c>
    </row>
    <row r="60" ht="14.25" spans="1:13">
      <c r="A60" s="9">
        <v>54</v>
      </c>
      <c r="B60" s="15" t="s">
        <v>23</v>
      </c>
      <c r="C60" s="11" t="s">
        <v>22</v>
      </c>
      <c r="D60" s="12">
        <v>2.91</v>
      </c>
      <c r="E60" s="13">
        <v>0.0358</v>
      </c>
      <c r="F60" s="14">
        <v>950</v>
      </c>
      <c r="G60" s="14">
        <f t="shared" si="0"/>
        <v>2764.5</v>
      </c>
      <c r="H60" s="14">
        <f t="shared" si="1"/>
        <v>98.94</v>
      </c>
      <c r="I60" s="20">
        <f t="shared" si="2"/>
        <v>19.788</v>
      </c>
      <c r="J60" s="20">
        <f t="shared" si="3"/>
        <v>44.523</v>
      </c>
      <c r="K60" s="20">
        <f t="shared" si="4"/>
        <v>34.629</v>
      </c>
      <c r="L60" s="9">
        <v>0</v>
      </c>
      <c r="M60" s="9">
        <v>0</v>
      </c>
    </row>
    <row r="61" ht="14.25" spans="1:13">
      <c r="A61" s="9">
        <v>55</v>
      </c>
      <c r="B61" s="15" t="s">
        <v>23</v>
      </c>
      <c r="C61" s="11" t="s">
        <v>22</v>
      </c>
      <c r="D61" s="12">
        <v>2.89</v>
      </c>
      <c r="E61" s="13">
        <v>0.0358</v>
      </c>
      <c r="F61" s="14">
        <v>950</v>
      </c>
      <c r="G61" s="14">
        <f t="shared" si="0"/>
        <v>2745.5</v>
      </c>
      <c r="H61" s="14">
        <f t="shared" si="1"/>
        <v>98.26</v>
      </c>
      <c r="I61" s="20">
        <f t="shared" si="2"/>
        <v>19.652</v>
      </c>
      <c r="J61" s="20">
        <f t="shared" si="3"/>
        <v>44.217</v>
      </c>
      <c r="K61" s="20">
        <f t="shared" si="4"/>
        <v>34.391</v>
      </c>
      <c r="L61" s="9">
        <v>0</v>
      </c>
      <c r="M61" s="9">
        <v>0</v>
      </c>
    </row>
    <row r="62" ht="14.25" spans="1:13">
      <c r="A62" s="9">
        <v>56</v>
      </c>
      <c r="B62" s="15" t="s">
        <v>23</v>
      </c>
      <c r="C62" s="11" t="s">
        <v>22</v>
      </c>
      <c r="D62" s="12">
        <v>2.81</v>
      </c>
      <c r="E62" s="13">
        <v>0.0358</v>
      </c>
      <c r="F62" s="14">
        <v>950</v>
      </c>
      <c r="G62" s="14">
        <f t="shared" si="0"/>
        <v>2669.5</v>
      </c>
      <c r="H62" s="14">
        <f t="shared" si="1"/>
        <v>95.54</v>
      </c>
      <c r="I62" s="20">
        <f t="shared" si="2"/>
        <v>19.108</v>
      </c>
      <c r="J62" s="20">
        <f t="shared" si="3"/>
        <v>42.993</v>
      </c>
      <c r="K62" s="20">
        <f t="shared" si="4"/>
        <v>33.439</v>
      </c>
      <c r="L62" s="9">
        <v>0</v>
      </c>
      <c r="M62" s="9">
        <v>0</v>
      </c>
    </row>
    <row r="63" ht="14.25" spans="1:13">
      <c r="A63" s="9">
        <v>57</v>
      </c>
      <c r="B63" s="15" t="s">
        <v>23</v>
      </c>
      <c r="C63" s="11" t="s">
        <v>22</v>
      </c>
      <c r="D63" s="12">
        <v>2.77</v>
      </c>
      <c r="E63" s="13">
        <v>0.0358</v>
      </c>
      <c r="F63" s="14">
        <v>950</v>
      </c>
      <c r="G63" s="14">
        <f t="shared" si="0"/>
        <v>2631.5</v>
      </c>
      <c r="H63" s="14">
        <f t="shared" si="1"/>
        <v>94.18</v>
      </c>
      <c r="I63" s="20">
        <f t="shared" si="2"/>
        <v>18.836</v>
      </c>
      <c r="J63" s="20">
        <f t="shared" si="3"/>
        <v>42.381</v>
      </c>
      <c r="K63" s="20">
        <f t="shared" si="4"/>
        <v>32.963</v>
      </c>
      <c r="L63" s="9">
        <v>0</v>
      </c>
      <c r="M63" s="9">
        <v>0</v>
      </c>
    </row>
    <row r="64" ht="14.25" spans="1:13">
      <c r="A64" s="9">
        <v>58</v>
      </c>
      <c r="B64" s="15" t="s">
        <v>23</v>
      </c>
      <c r="C64" s="11" t="s">
        <v>22</v>
      </c>
      <c r="D64" s="12">
        <v>2.77</v>
      </c>
      <c r="E64" s="13">
        <v>0.0358</v>
      </c>
      <c r="F64" s="14">
        <v>950</v>
      </c>
      <c r="G64" s="14">
        <f t="shared" si="0"/>
        <v>2631.5</v>
      </c>
      <c r="H64" s="14">
        <f t="shared" si="1"/>
        <v>94.18</v>
      </c>
      <c r="I64" s="20">
        <f t="shared" si="2"/>
        <v>18.836</v>
      </c>
      <c r="J64" s="20">
        <f t="shared" si="3"/>
        <v>42.381</v>
      </c>
      <c r="K64" s="20">
        <f t="shared" si="4"/>
        <v>32.963</v>
      </c>
      <c r="L64" s="9">
        <v>0</v>
      </c>
      <c r="M64" s="9">
        <v>0</v>
      </c>
    </row>
    <row r="65" ht="14.25" spans="1:13">
      <c r="A65" s="9">
        <v>59</v>
      </c>
      <c r="B65" s="15" t="s">
        <v>23</v>
      </c>
      <c r="C65" s="11" t="s">
        <v>22</v>
      </c>
      <c r="D65" s="12">
        <v>2.76</v>
      </c>
      <c r="E65" s="13">
        <v>0.0358</v>
      </c>
      <c r="F65" s="14">
        <v>950</v>
      </c>
      <c r="G65" s="14">
        <f t="shared" si="0"/>
        <v>2622</v>
      </c>
      <c r="H65" s="14">
        <f t="shared" si="1"/>
        <v>93.84</v>
      </c>
      <c r="I65" s="20">
        <f t="shared" si="2"/>
        <v>18.768</v>
      </c>
      <c r="J65" s="20">
        <f t="shared" si="3"/>
        <v>42.228</v>
      </c>
      <c r="K65" s="20">
        <f t="shared" si="4"/>
        <v>32.844</v>
      </c>
      <c r="L65" s="9">
        <v>0</v>
      </c>
      <c r="M65" s="9">
        <v>0</v>
      </c>
    </row>
    <row r="66" ht="14.25" spans="1:13">
      <c r="A66" s="9">
        <v>60</v>
      </c>
      <c r="B66" s="15" t="s">
        <v>23</v>
      </c>
      <c r="C66" s="11" t="s">
        <v>22</v>
      </c>
      <c r="D66" s="12">
        <v>2.73</v>
      </c>
      <c r="E66" s="13">
        <v>0.0358</v>
      </c>
      <c r="F66" s="14">
        <v>950</v>
      </c>
      <c r="G66" s="14">
        <f t="shared" si="0"/>
        <v>2593.5</v>
      </c>
      <c r="H66" s="14">
        <f t="shared" si="1"/>
        <v>92.82</v>
      </c>
      <c r="I66" s="20">
        <f t="shared" si="2"/>
        <v>18.564</v>
      </c>
      <c r="J66" s="20">
        <f t="shared" si="3"/>
        <v>41.769</v>
      </c>
      <c r="K66" s="20">
        <f t="shared" si="4"/>
        <v>32.487</v>
      </c>
      <c r="L66" s="9">
        <v>0</v>
      </c>
      <c r="M66" s="9">
        <v>0</v>
      </c>
    </row>
    <row r="67" ht="14.25" spans="1:13">
      <c r="A67" s="9">
        <v>61</v>
      </c>
      <c r="B67" s="15" t="s">
        <v>23</v>
      </c>
      <c r="C67" s="11" t="s">
        <v>22</v>
      </c>
      <c r="D67" s="12">
        <v>2.71</v>
      </c>
      <c r="E67" s="13">
        <v>0.0358</v>
      </c>
      <c r="F67" s="14">
        <v>950</v>
      </c>
      <c r="G67" s="14">
        <f t="shared" si="0"/>
        <v>2574.5</v>
      </c>
      <c r="H67" s="14">
        <f t="shared" si="1"/>
        <v>92.14</v>
      </c>
      <c r="I67" s="20">
        <f t="shared" si="2"/>
        <v>18.428</v>
      </c>
      <c r="J67" s="20">
        <f t="shared" si="3"/>
        <v>41.463</v>
      </c>
      <c r="K67" s="20">
        <f t="shared" si="4"/>
        <v>32.249</v>
      </c>
      <c r="L67" s="9">
        <v>0</v>
      </c>
      <c r="M67" s="9">
        <v>0</v>
      </c>
    </row>
    <row r="68" ht="14.25" spans="1:13">
      <c r="A68" s="9">
        <v>62</v>
      </c>
      <c r="B68" s="15" t="s">
        <v>23</v>
      </c>
      <c r="C68" s="11" t="s">
        <v>22</v>
      </c>
      <c r="D68" s="12">
        <v>2.7</v>
      </c>
      <c r="E68" s="13">
        <v>0.0358</v>
      </c>
      <c r="F68" s="14">
        <v>950</v>
      </c>
      <c r="G68" s="14">
        <f t="shared" si="0"/>
        <v>2565</v>
      </c>
      <c r="H68" s="14">
        <f t="shared" si="1"/>
        <v>91.8</v>
      </c>
      <c r="I68" s="20">
        <f t="shared" si="2"/>
        <v>18.36</v>
      </c>
      <c r="J68" s="20">
        <f t="shared" si="3"/>
        <v>41.31</v>
      </c>
      <c r="K68" s="20">
        <f t="shared" si="4"/>
        <v>32.13</v>
      </c>
      <c r="L68" s="9">
        <v>0</v>
      </c>
      <c r="M68" s="9">
        <v>0</v>
      </c>
    </row>
    <row r="69" ht="14.25" spans="1:13">
      <c r="A69" s="9">
        <v>63</v>
      </c>
      <c r="B69" s="15" t="s">
        <v>23</v>
      </c>
      <c r="C69" s="11" t="s">
        <v>22</v>
      </c>
      <c r="D69" s="12">
        <v>1.87</v>
      </c>
      <c r="E69" s="13">
        <v>0.0358</v>
      </c>
      <c r="F69" s="14">
        <v>950</v>
      </c>
      <c r="G69" s="14">
        <f t="shared" si="0"/>
        <v>1776.5</v>
      </c>
      <c r="H69" s="14">
        <f t="shared" si="1"/>
        <v>63.58</v>
      </c>
      <c r="I69" s="20">
        <f t="shared" si="2"/>
        <v>12.716</v>
      </c>
      <c r="J69" s="20">
        <f t="shared" si="3"/>
        <v>28.611</v>
      </c>
      <c r="K69" s="20">
        <f t="shared" si="4"/>
        <v>22.253</v>
      </c>
      <c r="L69" s="9">
        <v>0</v>
      </c>
      <c r="M69" s="9">
        <v>0</v>
      </c>
    </row>
    <row r="70" ht="14.25" spans="1:13">
      <c r="A70" s="9">
        <v>64</v>
      </c>
      <c r="B70" s="10" t="s">
        <v>24</v>
      </c>
      <c r="C70" s="11" t="s">
        <v>22</v>
      </c>
      <c r="D70" s="12">
        <v>2.67</v>
      </c>
      <c r="E70" s="13">
        <v>0.0358</v>
      </c>
      <c r="F70" s="14">
        <v>950</v>
      </c>
      <c r="G70" s="14">
        <f t="shared" si="0"/>
        <v>2536.5</v>
      </c>
      <c r="H70" s="14">
        <f t="shared" si="1"/>
        <v>90.78</v>
      </c>
      <c r="I70" s="20">
        <f t="shared" si="2"/>
        <v>18.156</v>
      </c>
      <c r="J70" s="20">
        <f t="shared" si="3"/>
        <v>40.851</v>
      </c>
      <c r="K70" s="20">
        <f t="shared" si="4"/>
        <v>31.773</v>
      </c>
      <c r="L70" s="9">
        <v>0</v>
      </c>
      <c r="M70" s="9">
        <v>0</v>
      </c>
    </row>
    <row r="71" ht="14.25" spans="1:13">
      <c r="A71" s="9">
        <v>65</v>
      </c>
      <c r="B71" s="10" t="s">
        <v>25</v>
      </c>
      <c r="C71" s="11" t="s">
        <v>22</v>
      </c>
      <c r="D71" s="12">
        <v>2.61</v>
      </c>
      <c r="E71" s="13">
        <v>0.0358</v>
      </c>
      <c r="F71" s="14">
        <v>950</v>
      </c>
      <c r="G71" s="14">
        <f t="shared" ref="G71:G134" si="5">D71*F71</f>
        <v>2479.5</v>
      </c>
      <c r="H71" s="14">
        <f t="shared" si="1"/>
        <v>88.74</v>
      </c>
      <c r="I71" s="20">
        <f t="shared" ref="I71:I134" si="6">H71*0.2</f>
        <v>17.748</v>
      </c>
      <c r="J71" s="20">
        <f t="shared" ref="J71:J134" si="7">H71*0.45</f>
        <v>39.933</v>
      </c>
      <c r="K71" s="20">
        <f t="shared" ref="K71:K134" si="8">H71*0.35</f>
        <v>31.059</v>
      </c>
      <c r="L71" s="9">
        <v>0</v>
      </c>
      <c r="M71" s="9">
        <v>0</v>
      </c>
    </row>
    <row r="72" ht="14.25" spans="1:13">
      <c r="A72" s="9">
        <v>66</v>
      </c>
      <c r="B72" s="10" t="s">
        <v>26</v>
      </c>
      <c r="C72" s="11" t="s">
        <v>22</v>
      </c>
      <c r="D72" s="12">
        <v>2.61</v>
      </c>
      <c r="E72" s="13">
        <v>0.0358</v>
      </c>
      <c r="F72" s="14">
        <v>950</v>
      </c>
      <c r="G72" s="14">
        <f t="shared" si="5"/>
        <v>2479.5</v>
      </c>
      <c r="H72" s="14">
        <f t="shared" ref="H72:H135" si="9">D72*34</f>
        <v>88.74</v>
      </c>
      <c r="I72" s="20">
        <f t="shared" si="6"/>
        <v>17.748</v>
      </c>
      <c r="J72" s="20">
        <f t="shared" si="7"/>
        <v>39.933</v>
      </c>
      <c r="K72" s="20">
        <f t="shared" si="8"/>
        <v>31.059</v>
      </c>
      <c r="L72" s="9">
        <v>0</v>
      </c>
      <c r="M72" s="9">
        <v>0</v>
      </c>
    </row>
    <row r="73" ht="14.25" spans="1:13">
      <c r="A73" s="9">
        <v>67</v>
      </c>
      <c r="B73" s="10" t="s">
        <v>27</v>
      </c>
      <c r="C73" s="11" t="s">
        <v>22</v>
      </c>
      <c r="D73" s="12">
        <v>2.55</v>
      </c>
      <c r="E73" s="13">
        <v>0.0358</v>
      </c>
      <c r="F73" s="14">
        <v>950</v>
      </c>
      <c r="G73" s="14">
        <f t="shared" si="5"/>
        <v>2422.5</v>
      </c>
      <c r="H73" s="14">
        <f t="shared" si="9"/>
        <v>86.7</v>
      </c>
      <c r="I73" s="20">
        <f t="shared" si="6"/>
        <v>17.34</v>
      </c>
      <c r="J73" s="20">
        <f t="shared" si="7"/>
        <v>39.015</v>
      </c>
      <c r="K73" s="20">
        <f t="shared" si="8"/>
        <v>30.345</v>
      </c>
      <c r="L73" s="9">
        <v>0</v>
      </c>
      <c r="M73" s="9">
        <v>0</v>
      </c>
    </row>
    <row r="74" ht="14.25" spans="1:13">
      <c r="A74" s="9">
        <v>68</v>
      </c>
      <c r="B74" s="10" t="s">
        <v>28</v>
      </c>
      <c r="C74" s="11" t="s">
        <v>22</v>
      </c>
      <c r="D74" s="12">
        <v>2.54</v>
      </c>
      <c r="E74" s="13">
        <v>0.0358</v>
      </c>
      <c r="F74" s="14">
        <v>950</v>
      </c>
      <c r="G74" s="14">
        <f t="shared" si="5"/>
        <v>2413</v>
      </c>
      <c r="H74" s="14">
        <f t="shared" si="9"/>
        <v>86.36</v>
      </c>
      <c r="I74" s="20">
        <f t="shared" si="6"/>
        <v>17.272</v>
      </c>
      <c r="J74" s="20">
        <f t="shared" si="7"/>
        <v>38.862</v>
      </c>
      <c r="K74" s="20">
        <f t="shared" si="8"/>
        <v>30.226</v>
      </c>
      <c r="L74" s="9">
        <v>0</v>
      </c>
      <c r="M74" s="9">
        <v>0</v>
      </c>
    </row>
    <row r="75" ht="14.25" spans="1:13">
      <c r="A75" s="9">
        <v>69</v>
      </c>
      <c r="B75" s="10" t="s">
        <v>29</v>
      </c>
      <c r="C75" s="11" t="s">
        <v>22</v>
      </c>
      <c r="D75" s="12">
        <v>2.52</v>
      </c>
      <c r="E75" s="13">
        <v>0.0358</v>
      </c>
      <c r="F75" s="14">
        <v>950</v>
      </c>
      <c r="G75" s="14">
        <f t="shared" si="5"/>
        <v>2394</v>
      </c>
      <c r="H75" s="14">
        <f t="shared" si="9"/>
        <v>85.68</v>
      </c>
      <c r="I75" s="20">
        <f t="shared" si="6"/>
        <v>17.136</v>
      </c>
      <c r="J75" s="20">
        <f t="shared" si="7"/>
        <v>38.556</v>
      </c>
      <c r="K75" s="20">
        <f t="shared" si="8"/>
        <v>29.988</v>
      </c>
      <c r="L75" s="9">
        <v>0</v>
      </c>
      <c r="M75" s="9">
        <v>0</v>
      </c>
    </row>
    <row r="76" ht="14.25" spans="1:13">
      <c r="A76" s="9">
        <v>70</v>
      </c>
      <c r="B76" s="10" t="s">
        <v>30</v>
      </c>
      <c r="C76" s="11" t="s">
        <v>22</v>
      </c>
      <c r="D76" s="12">
        <v>2.51</v>
      </c>
      <c r="E76" s="13">
        <v>0.0358</v>
      </c>
      <c r="F76" s="14">
        <v>950</v>
      </c>
      <c r="G76" s="14">
        <f t="shared" si="5"/>
        <v>2384.5</v>
      </c>
      <c r="H76" s="14">
        <f t="shared" si="9"/>
        <v>85.34</v>
      </c>
      <c r="I76" s="20">
        <f t="shared" si="6"/>
        <v>17.068</v>
      </c>
      <c r="J76" s="20">
        <f t="shared" si="7"/>
        <v>38.403</v>
      </c>
      <c r="K76" s="20">
        <f t="shared" si="8"/>
        <v>29.869</v>
      </c>
      <c r="L76" s="9">
        <v>0</v>
      </c>
      <c r="M76" s="9">
        <v>0</v>
      </c>
    </row>
    <row r="77" ht="14.25" spans="1:13">
      <c r="A77" s="9">
        <v>71</v>
      </c>
      <c r="B77" s="10" t="s">
        <v>31</v>
      </c>
      <c r="C77" s="11" t="s">
        <v>22</v>
      </c>
      <c r="D77" s="12">
        <v>2.48</v>
      </c>
      <c r="E77" s="13">
        <v>0.0358</v>
      </c>
      <c r="F77" s="14">
        <v>950</v>
      </c>
      <c r="G77" s="14">
        <f t="shared" si="5"/>
        <v>2356</v>
      </c>
      <c r="H77" s="14">
        <f t="shared" si="9"/>
        <v>84.32</v>
      </c>
      <c r="I77" s="20">
        <f t="shared" si="6"/>
        <v>16.864</v>
      </c>
      <c r="J77" s="20">
        <f t="shared" si="7"/>
        <v>37.944</v>
      </c>
      <c r="K77" s="20">
        <f t="shared" si="8"/>
        <v>29.512</v>
      </c>
      <c r="L77" s="9">
        <v>0</v>
      </c>
      <c r="M77" s="9">
        <v>0</v>
      </c>
    </row>
    <row r="78" ht="14.25" spans="1:13">
      <c r="A78" s="9">
        <v>72</v>
      </c>
      <c r="B78" s="10" t="s">
        <v>32</v>
      </c>
      <c r="C78" s="11" t="s">
        <v>22</v>
      </c>
      <c r="D78" s="12">
        <v>2.48</v>
      </c>
      <c r="E78" s="13">
        <v>0.0358</v>
      </c>
      <c r="F78" s="14">
        <v>950</v>
      </c>
      <c r="G78" s="14">
        <f t="shared" si="5"/>
        <v>2356</v>
      </c>
      <c r="H78" s="14">
        <f t="shared" si="9"/>
        <v>84.32</v>
      </c>
      <c r="I78" s="20">
        <f t="shared" si="6"/>
        <v>16.864</v>
      </c>
      <c r="J78" s="20">
        <f t="shared" si="7"/>
        <v>37.944</v>
      </c>
      <c r="K78" s="20">
        <f t="shared" si="8"/>
        <v>29.512</v>
      </c>
      <c r="L78" s="9">
        <v>0</v>
      </c>
      <c r="M78" s="9">
        <v>0</v>
      </c>
    </row>
    <row r="79" ht="14.25" spans="1:13">
      <c r="A79" s="9">
        <v>73</v>
      </c>
      <c r="B79" s="10" t="s">
        <v>33</v>
      </c>
      <c r="C79" s="11" t="s">
        <v>22</v>
      </c>
      <c r="D79" s="12">
        <v>2.46</v>
      </c>
      <c r="E79" s="13">
        <v>0.0358</v>
      </c>
      <c r="F79" s="14">
        <v>950</v>
      </c>
      <c r="G79" s="14">
        <f t="shared" si="5"/>
        <v>2337</v>
      </c>
      <c r="H79" s="14">
        <f t="shared" si="9"/>
        <v>83.64</v>
      </c>
      <c r="I79" s="20">
        <f t="shared" si="6"/>
        <v>16.728</v>
      </c>
      <c r="J79" s="20">
        <f t="shared" si="7"/>
        <v>37.638</v>
      </c>
      <c r="K79" s="20">
        <f t="shared" si="8"/>
        <v>29.274</v>
      </c>
      <c r="L79" s="9">
        <v>0</v>
      </c>
      <c r="M79" s="9">
        <v>0</v>
      </c>
    </row>
    <row r="80" ht="14.25" spans="1:13">
      <c r="A80" s="9">
        <v>74</v>
      </c>
      <c r="B80" s="10" t="s">
        <v>34</v>
      </c>
      <c r="C80" s="11" t="s">
        <v>22</v>
      </c>
      <c r="D80" s="12">
        <v>2.41</v>
      </c>
      <c r="E80" s="13">
        <v>0.0358</v>
      </c>
      <c r="F80" s="14">
        <v>950</v>
      </c>
      <c r="G80" s="14">
        <f t="shared" si="5"/>
        <v>2289.5</v>
      </c>
      <c r="H80" s="14">
        <f t="shared" si="9"/>
        <v>81.94</v>
      </c>
      <c r="I80" s="20">
        <f t="shared" si="6"/>
        <v>16.388</v>
      </c>
      <c r="J80" s="20">
        <f t="shared" si="7"/>
        <v>36.873</v>
      </c>
      <c r="K80" s="20">
        <f t="shared" si="8"/>
        <v>28.679</v>
      </c>
      <c r="L80" s="9">
        <v>0</v>
      </c>
      <c r="M80" s="9">
        <v>0</v>
      </c>
    </row>
    <row r="81" ht="14.25" spans="1:13">
      <c r="A81" s="9">
        <v>75</v>
      </c>
      <c r="B81" s="10" t="s">
        <v>35</v>
      </c>
      <c r="C81" s="11" t="s">
        <v>22</v>
      </c>
      <c r="D81" s="12">
        <v>2.4</v>
      </c>
      <c r="E81" s="13">
        <v>0.0358</v>
      </c>
      <c r="F81" s="14">
        <v>950</v>
      </c>
      <c r="G81" s="14">
        <f t="shared" si="5"/>
        <v>2280</v>
      </c>
      <c r="H81" s="14">
        <f t="shared" si="9"/>
        <v>81.6</v>
      </c>
      <c r="I81" s="20">
        <f t="shared" si="6"/>
        <v>16.32</v>
      </c>
      <c r="J81" s="20">
        <f t="shared" si="7"/>
        <v>36.72</v>
      </c>
      <c r="K81" s="20">
        <f t="shared" si="8"/>
        <v>28.56</v>
      </c>
      <c r="L81" s="9">
        <v>0</v>
      </c>
      <c r="M81" s="9">
        <v>0</v>
      </c>
    </row>
    <row r="82" ht="14.25" spans="1:13">
      <c r="A82" s="9">
        <v>76</v>
      </c>
      <c r="B82" s="10" t="s">
        <v>36</v>
      </c>
      <c r="C82" s="11" t="s">
        <v>22</v>
      </c>
      <c r="D82" s="12">
        <v>2.4</v>
      </c>
      <c r="E82" s="13">
        <v>0.0358</v>
      </c>
      <c r="F82" s="14">
        <v>950</v>
      </c>
      <c r="G82" s="14">
        <f t="shared" si="5"/>
        <v>2280</v>
      </c>
      <c r="H82" s="14">
        <f t="shared" si="9"/>
        <v>81.6</v>
      </c>
      <c r="I82" s="20">
        <f t="shared" si="6"/>
        <v>16.32</v>
      </c>
      <c r="J82" s="20">
        <f t="shared" si="7"/>
        <v>36.72</v>
      </c>
      <c r="K82" s="20">
        <f t="shared" si="8"/>
        <v>28.56</v>
      </c>
      <c r="L82" s="9">
        <v>0</v>
      </c>
      <c r="M82" s="9">
        <v>0</v>
      </c>
    </row>
    <row r="83" ht="14.25" spans="1:13">
      <c r="A83" s="9">
        <v>77</v>
      </c>
      <c r="B83" s="10" t="s">
        <v>37</v>
      </c>
      <c r="C83" s="11" t="s">
        <v>22</v>
      </c>
      <c r="D83" s="12">
        <v>2.39</v>
      </c>
      <c r="E83" s="13">
        <v>0.0358</v>
      </c>
      <c r="F83" s="14">
        <v>950</v>
      </c>
      <c r="G83" s="14">
        <f t="shared" si="5"/>
        <v>2270.5</v>
      </c>
      <c r="H83" s="14">
        <f t="shared" si="9"/>
        <v>81.26</v>
      </c>
      <c r="I83" s="20">
        <f t="shared" si="6"/>
        <v>16.252</v>
      </c>
      <c r="J83" s="20">
        <f t="shared" si="7"/>
        <v>36.567</v>
      </c>
      <c r="K83" s="20">
        <f t="shared" si="8"/>
        <v>28.441</v>
      </c>
      <c r="L83" s="9">
        <v>0</v>
      </c>
      <c r="M83" s="9">
        <v>0</v>
      </c>
    </row>
    <row r="84" ht="14.25" spans="1:13">
      <c r="A84" s="9">
        <v>78</v>
      </c>
      <c r="B84" s="10" t="s">
        <v>26</v>
      </c>
      <c r="C84" s="11" t="s">
        <v>22</v>
      </c>
      <c r="D84" s="12">
        <v>2.34</v>
      </c>
      <c r="E84" s="13">
        <v>0.0358</v>
      </c>
      <c r="F84" s="14">
        <v>950</v>
      </c>
      <c r="G84" s="14">
        <f t="shared" si="5"/>
        <v>2223</v>
      </c>
      <c r="H84" s="14">
        <f t="shared" si="9"/>
        <v>79.56</v>
      </c>
      <c r="I84" s="20">
        <f t="shared" si="6"/>
        <v>15.912</v>
      </c>
      <c r="J84" s="20">
        <f t="shared" si="7"/>
        <v>35.802</v>
      </c>
      <c r="K84" s="20">
        <f t="shared" si="8"/>
        <v>27.846</v>
      </c>
      <c r="L84" s="9">
        <v>0</v>
      </c>
      <c r="M84" s="9">
        <v>0</v>
      </c>
    </row>
    <row r="85" ht="14.25" spans="1:13">
      <c r="A85" s="9">
        <v>79</v>
      </c>
      <c r="B85" s="10" t="s">
        <v>38</v>
      </c>
      <c r="C85" s="11" t="s">
        <v>22</v>
      </c>
      <c r="D85" s="12">
        <v>2.32</v>
      </c>
      <c r="E85" s="13">
        <v>0.0358</v>
      </c>
      <c r="F85" s="14">
        <v>950</v>
      </c>
      <c r="G85" s="14">
        <f t="shared" si="5"/>
        <v>2204</v>
      </c>
      <c r="H85" s="14">
        <f t="shared" si="9"/>
        <v>78.88</v>
      </c>
      <c r="I85" s="20">
        <f t="shared" si="6"/>
        <v>15.776</v>
      </c>
      <c r="J85" s="20">
        <f t="shared" si="7"/>
        <v>35.496</v>
      </c>
      <c r="K85" s="20">
        <f t="shared" si="8"/>
        <v>27.608</v>
      </c>
      <c r="L85" s="9">
        <v>0</v>
      </c>
      <c r="M85" s="9">
        <v>0</v>
      </c>
    </row>
    <row r="86" ht="14.25" spans="1:13">
      <c r="A86" s="9">
        <v>80</v>
      </c>
      <c r="B86" s="10" t="s">
        <v>39</v>
      </c>
      <c r="C86" s="11" t="s">
        <v>22</v>
      </c>
      <c r="D86" s="12">
        <v>2.32</v>
      </c>
      <c r="E86" s="13">
        <v>0.0358</v>
      </c>
      <c r="F86" s="14">
        <v>950</v>
      </c>
      <c r="G86" s="14">
        <f t="shared" si="5"/>
        <v>2204</v>
      </c>
      <c r="H86" s="14">
        <f t="shared" si="9"/>
        <v>78.88</v>
      </c>
      <c r="I86" s="20">
        <f t="shared" si="6"/>
        <v>15.776</v>
      </c>
      <c r="J86" s="20">
        <f t="shared" si="7"/>
        <v>35.496</v>
      </c>
      <c r="K86" s="20">
        <f t="shared" si="8"/>
        <v>27.608</v>
      </c>
      <c r="L86" s="9">
        <v>0</v>
      </c>
      <c r="M86" s="9">
        <v>0</v>
      </c>
    </row>
    <row r="87" ht="14.25" spans="1:13">
      <c r="A87" s="9">
        <v>81</v>
      </c>
      <c r="B87" s="10" t="s">
        <v>40</v>
      </c>
      <c r="C87" s="11" t="s">
        <v>22</v>
      </c>
      <c r="D87" s="12">
        <v>2.3</v>
      </c>
      <c r="E87" s="13">
        <v>0.0358</v>
      </c>
      <c r="F87" s="14">
        <v>950</v>
      </c>
      <c r="G87" s="14">
        <f t="shared" si="5"/>
        <v>2185</v>
      </c>
      <c r="H87" s="14">
        <f t="shared" si="9"/>
        <v>78.2</v>
      </c>
      <c r="I87" s="20">
        <f t="shared" si="6"/>
        <v>15.64</v>
      </c>
      <c r="J87" s="20">
        <f t="shared" si="7"/>
        <v>35.19</v>
      </c>
      <c r="K87" s="20">
        <f t="shared" si="8"/>
        <v>27.37</v>
      </c>
      <c r="L87" s="9">
        <v>0</v>
      </c>
      <c r="M87" s="9">
        <v>0</v>
      </c>
    </row>
    <row r="88" ht="14.25" spans="1:13">
      <c r="A88" s="9">
        <v>82</v>
      </c>
      <c r="B88" s="10" t="s">
        <v>33</v>
      </c>
      <c r="C88" s="11" t="s">
        <v>22</v>
      </c>
      <c r="D88" s="12">
        <v>2.29</v>
      </c>
      <c r="E88" s="13">
        <v>0.0358</v>
      </c>
      <c r="F88" s="14">
        <v>950</v>
      </c>
      <c r="G88" s="14">
        <f t="shared" si="5"/>
        <v>2175.5</v>
      </c>
      <c r="H88" s="14">
        <f t="shared" si="9"/>
        <v>77.86</v>
      </c>
      <c r="I88" s="20">
        <f t="shared" si="6"/>
        <v>15.572</v>
      </c>
      <c r="J88" s="20">
        <f t="shared" si="7"/>
        <v>35.037</v>
      </c>
      <c r="K88" s="20">
        <f t="shared" si="8"/>
        <v>27.251</v>
      </c>
      <c r="L88" s="9">
        <v>0</v>
      </c>
      <c r="M88" s="9">
        <v>0</v>
      </c>
    </row>
    <row r="89" ht="14.25" spans="1:13">
      <c r="A89" s="9">
        <v>83</v>
      </c>
      <c r="B89" s="10" t="s">
        <v>41</v>
      </c>
      <c r="C89" s="11" t="s">
        <v>22</v>
      </c>
      <c r="D89" s="12">
        <v>2.29</v>
      </c>
      <c r="E89" s="13">
        <v>0.0358</v>
      </c>
      <c r="F89" s="14">
        <v>950</v>
      </c>
      <c r="G89" s="14">
        <f t="shared" si="5"/>
        <v>2175.5</v>
      </c>
      <c r="H89" s="14">
        <f t="shared" si="9"/>
        <v>77.86</v>
      </c>
      <c r="I89" s="20">
        <f t="shared" si="6"/>
        <v>15.572</v>
      </c>
      <c r="J89" s="20">
        <f t="shared" si="7"/>
        <v>35.037</v>
      </c>
      <c r="K89" s="20">
        <f t="shared" si="8"/>
        <v>27.251</v>
      </c>
      <c r="L89" s="9">
        <v>0</v>
      </c>
      <c r="M89" s="9">
        <v>0</v>
      </c>
    </row>
    <row r="90" ht="14.25" spans="1:13">
      <c r="A90" s="9">
        <v>84</v>
      </c>
      <c r="B90" s="10" t="s">
        <v>42</v>
      </c>
      <c r="C90" s="11" t="s">
        <v>22</v>
      </c>
      <c r="D90" s="12">
        <v>2.27</v>
      </c>
      <c r="E90" s="13">
        <v>0.0358</v>
      </c>
      <c r="F90" s="14">
        <v>950</v>
      </c>
      <c r="G90" s="14">
        <f t="shared" si="5"/>
        <v>2156.5</v>
      </c>
      <c r="H90" s="14">
        <f t="shared" si="9"/>
        <v>77.18</v>
      </c>
      <c r="I90" s="20">
        <f t="shared" si="6"/>
        <v>15.436</v>
      </c>
      <c r="J90" s="20">
        <f t="shared" si="7"/>
        <v>34.731</v>
      </c>
      <c r="K90" s="20">
        <f t="shared" si="8"/>
        <v>27.013</v>
      </c>
      <c r="L90" s="9">
        <v>0</v>
      </c>
      <c r="M90" s="9">
        <v>0</v>
      </c>
    </row>
    <row r="91" ht="14.25" spans="1:13">
      <c r="A91" s="9">
        <v>85</v>
      </c>
      <c r="B91" s="10" t="s">
        <v>43</v>
      </c>
      <c r="C91" s="11" t="s">
        <v>22</v>
      </c>
      <c r="D91" s="12">
        <v>2.25</v>
      </c>
      <c r="E91" s="13">
        <v>0.0358</v>
      </c>
      <c r="F91" s="14">
        <v>950</v>
      </c>
      <c r="G91" s="14">
        <f t="shared" si="5"/>
        <v>2137.5</v>
      </c>
      <c r="H91" s="14">
        <f t="shared" si="9"/>
        <v>76.5</v>
      </c>
      <c r="I91" s="20">
        <f t="shared" si="6"/>
        <v>15.3</v>
      </c>
      <c r="J91" s="20">
        <f t="shared" si="7"/>
        <v>34.425</v>
      </c>
      <c r="K91" s="20">
        <f t="shared" si="8"/>
        <v>26.775</v>
      </c>
      <c r="L91" s="9">
        <v>0</v>
      </c>
      <c r="M91" s="9">
        <v>0</v>
      </c>
    </row>
    <row r="92" ht="14.25" spans="1:13">
      <c r="A92" s="9">
        <v>86</v>
      </c>
      <c r="B92" s="10" t="s">
        <v>44</v>
      </c>
      <c r="C92" s="11" t="s">
        <v>22</v>
      </c>
      <c r="D92" s="12">
        <v>2.25</v>
      </c>
      <c r="E92" s="13">
        <v>0.0358</v>
      </c>
      <c r="F92" s="14">
        <v>950</v>
      </c>
      <c r="G92" s="14">
        <f t="shared" si="5"/>
        <v>2137.5</v>
      </c>
      <c r="H92" s="14">
        <f t="shared" si="9"/>
        <v>76.5</v>
      </c>
      <c r="I92" s="20">
        <f t="shared" si="6"/>
        <v>15.3</v>
      </c>
      <c r="J92" s="20">
        <f t="shared" si="7"/>
        <v>34.425</v>
      </c>
      <c r="K92" s="20">
        <f t="shared" si="8"/>
        <v>26.775</v>
      </c>
      <c r="L92" s="9">
        <v>0</v>
      </c>
      <c r="M92" s="9">
        <v>0</v>
      </c>
    </row>
    <row r="93" ht="14.25" spans="1:13">
      <c r="A93" s="9">
        <v>87</v>
      </c>
      <c r="B93" s="10" t="s">
        <v>45</v>
      </c>
      <c r="C93" s="11" t="s">
        <v>22</v>
      </c>
      <c r="D93" s="12">
        <v>2.25</v>
      </c>
      <c r="E93" s="13">
        <v>0.0358</v>
      </c>
      <c r="F93" s="14">
        <v>950</v>
      </c>
      <c r="G93" s="14">
        <f t="shared" si="5"/>
        <v>2137.5</v>
      </c>
      <c r="H93" s="14">
        <f t="shared" si="9"/>
        <v>76.5</v>
      </c>
      <c r="I93" s="20">
        <f t="shared" si="6"/>
        <v>15.3</v>
      </c>
      <c r="J93" s="20">
        <f t="shared" si="7"/>
        <v>34.425</v>
      </c>
      <c r="K93" s="20">
        <f t="shared" si="8"/>
        <v>26.775</v>
      </c>
      <c r="L93" s="9">
        <v>0</v>
      </c>
      <c r="M93" s="9">
        <v>0</v>
      </c>
    </row>
    <row r="94" ht="14.25" spans="1:13">
      <c r="A94" s="9">
        <v>88</v>
      </c>
      <c r="B94" s="10" t="s">
        <v>46</v>
      </c>
      <c r="C94" s="11" t="s">
        <v>22</v>
      </c>
      <c r="D94" s="12">
        <v>2.22</v>
      </c>
      <c r="E94" s="13">
        <v>0.0358</v>
      </c>
      <c r="F94" s="14">
        <v>950</v>
      </c>
      <c r="G94" s="14">
        <f t="shared" si="5"/>
        <v>2109</v>
      </c>
      <c r="H94" s="14">
        <f t="shared" si="9"/>
        <v>75.48</v>
      </c>
      <c r="I94" s="20">
        <f t="shared" si="6"/>
        <v>15.096</v>
      </c>
      <c r="J94" s="20">
        <f t="shared" si="7"/>
        <v>33.966</v>
      </c>
      <c r="K94" s="20">
        <f t="shared" si="8"/>
        <v>26.418</v>
      </c>
      <c r="L94" s="9">
        <v>0</v>
      </c>
      <c r="M94" s="9">
        <v>0</v>
      </c>
    </row>
    <row r="95" ht="14.25" spans="1:13">
      <c r="A95" s="9">
        <v>89</v>
      </c>
      <c r="B95" s="10" t="s">
        <v>47</v>
      </c>
      <c r="C95" s="11" t="s">
        <v>22</v>
      </c>
      <c r="D95" s="12">
        <v>2.22</v>
      </c>
      <c r="E95" s="13">
        <v>0.0358</v>
      </c>
      <c r="F95" s="14">
        <v>950</v>
      </c>
      <c r="G95" s="14">
        <f t="shared" si="5"/>
        <v>2109</v>
      </c>
      <c r="H95" s="14">
        <f t="shared" si="9"/>
        <v>75.48</v>
      </c>
      <c r="I95" s="20">
        <f t="shared" si="6"/>
        <v>15.096</v>
      </c>
      <c r="J95" s="20">
        <f t="shared" si="7"/>
        <v>33.966</v>
      </c>
      <c r="K95" s="20">
        <f t="shared" si="8"/>
        <v>26.418</v>
      </c>
      <c r="L95" s="9">
        <v>0</v>
      </c>
      <c r="M95" s="9">
        <v>0</v>
      </c>
    </row>
    <row r="96" ht="14.25" spans="1:13">
      <c r="A96" s="9">
        <v>90</v>
      </c>
      <c r="B96" s="10" t="s">
        <v>48</v>
      </c>
      <c r="C96" s="11" t="s">
        <v>22</v>
      </c>
      <c r="D96" s="12">
        <v>0.92</v>
      </c>
      <c r="E96" s="13">
        <v>0.0358</v>
      </c>
      <c r="F96" s="14">
        <v>950</v>
      </c>
      <c r="G96" s="14">
        <f t="shared" si="5"/>
        <v>874</v>
      </c>
      <c r="H96" s="14">
        <f t="shared" si="9"/>
        <v>31.28</v>
      </c>
      <c r="I96" s="20">
        <f t="shared" si="6"/>
        <v>6.256</v>
      </c>
      <c r="J96" s="20">
        <f t="shared" si="7"/>
        <v>14.076</v>
      </c>
      <c r="K96" s="20">
        <f t="shared" si="8"/>
        <v>10.948</v>
      </c>
      <c r="L96" s="9">
        <v>0</v>
      </c>
      <c r="M96" s="9">
        <v>0</v>
      </c>
    </row>
    <row r="97" ht="14.25" spans="1:13">
      <c r="A97" s="9" t="s">
        <v>49</v>
      </c>
      <c r="B97" s="21"/>
      <c r="C97" s="11"/>
      <c r="D97" s="22">
        <f>SUM(D7:D96)</f>
        <v>300</v>
      </c>
      <c r="E97" s="13"/>
      <c r="F97" s="14"/>
      <c r="G97" s="14">
        <f t="shared" ref="G97:M97" si="10">SUM(G7:G96)</f>
        <v>285000</v>
      </c>
      <c r="H97" s="14">
        <f t="shared" si="10"/>
        <v>10200</v>
      </c>
      <c r="I97" s="25">
        <f t="shared" si="10"/>
        <v>2040</v>
      </c>
      <c r="J97" s="25">
        <f t="shared" si="10"/>
        <v>4590</v>
      </c>
      <c r="K97" s="25">
        <f t="shared" si="10"/>
        <v>3570</v>
      </c>
      <c r="L97" s="9">
        <f t="shared" si="10"/>
        <v>0</v>
      </c>
      <c r="M97" s="9">
        <f t="shared" si="10"/>
        <v>0</v>
      </c>
    </row>
    <row r="98" ht="16" customHeight="1" spans="1:13">
      <c r="A98" s="23" t="s">
        <v>50</v>
      </c>
      <c r="B98" s="23"/>
      <c r="C98" s="23"/>
      <c r="D98" s="23"/>
      <c r="E98" s="23"/>
      <c r="F98" s="23"/>
      <c r="G98" s="23"/>
      <c r="H98" s="23"/>
      <c r="I98" s="23"/>
      <c r="J98" s="23"/>
      <c r="K98" s="23"/>
      <c r="L98" s="23"/>
      <c r="M98" s="23"/>
    </row>
    <row r="99" ht="15" customHeight="1" spans="1:13">
      <c r="A99" s="24"/>
      <c r="B99" s="24"/>
      <c r="D99" s="24"/>
      <c r="E99" s="24"/>
      <c r="F99" s="24"/>
      <c r="G99" s="17"/>
      <c r="H99" s="17"/>
      <c r="I99" s="18"/>
      <c r="J99" s="18" t="s">
        <v>51</v>
      </c>
      <c r="K99" s="18"/>
      <c r="L99" s="18"/>
      <c r="M99" s="17"/>
    </row>
  </sheetData>
  <mergeCells count="10">
    <mergeCell ref="A1:M1"/>
    <mergeCell ref="A2:D2"/>
    <mergeCell ref="F2:I2"/>
    <mergeCell ref="A3:D3"/>
    <mergeCell ref="F3:I3"/>
    <mergeCell ref="J3:L3"/>
    <mergeCell ref="A4:D4"/>
    <mergeCell ref="F4:I4"/>
    <mergeCell ref="A5:C5"/>
    <mergeCell ref="J99:L9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2024-03-01T07:27:55Z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DB5AD401C1A147009C80E83D8965B226_13</vt:lpwstr>
  </property>
  <property fmtid="{D5CDD505-2E9C-101B-9397-08002B2CF9AE}" pid="3" name="KSOProductBuildVer">
    <vt:lpwstr>2052-12.1.0.16388</vt:lpwstr>
  </property>
</Properties>
</file>