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<sst xmlns="http://schemas.openxmlformats.org/spreadsheetml/2006/main" count="156" uniqueCount="91">
  <si>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</si>
  <si>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</si>
  <si>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</si>
  <si>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</si>
  <si>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</si>
  <si>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</si>
  <si>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</si>
  <si>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魏县院堡镇中三东前村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</si>
  <si>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</si>
  <si>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</si>
  <si>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</si>
  <si>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</si>
  <si>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</si>
  <si>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</si>
  <si>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</si>
  <si>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</si>
  <si>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</si>
  <si>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</si>
  <si>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</si>
  <si>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</si>
  <si>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</si>
  <si>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张顺</t>
  </si>
  <si>
    <t>小麦完全成本保险</t>
  </si>
  <si>
    <t>纪凤梅</t>
  </si>
  <si>
    <t>陈院</t>
  </si>
  <si>
    <t>刘富叶</t>
  </si>
  <si>
    <t>付银岑</t>
  </si>
  <si>
    <t>付玉峰</t>
  </si>
  <si>
    <t>陈艳彬</t>
  </si>
  <si>
    <t>付勇</t>
  </si>
  <si>
    <t>付瑞渠</t>
  </si>
  <si>
    <t>付德石</t>
  </si>
  <si>
    <t>陈向光</t>
  </si>
  <si>
    <t>付会喜</t>
  </si>
  <si>
    <t>付德五</t>
  </si>
  <si>
    <t>陈福新</t>
  </si>
  <si>
    <t>陈连新</t>
  </si>
  <si>
    <t>高爱风</t>
  </si>
  <si>
    <t>付电清</t>
  </si>
  <si>
    <t>付元卿</t>
  </si>
  <si>
    <t>张保连</t>
  </si>
  <si>
    <t>陈书平</t>
  </si>
  <si>
    <t>陈谦</t>
  </si>
  <si>
    <t>陈有</t>
  </si>
  <si>
    <t>王香鱼</t>
  </si>
  <si>
    <t>陈瑞法</t>
  </si>
  <si>
    <t>尤双鱼</t>
  </si>
  <si>
    <t>陈向东</t>
  </si>
  <si>
    <t>张爱荣</t>
  </si>
  <si>
    <t>陈分希</t>
  </si>
  <si>
    <t>李连凤</t>
  </si>
  <si>
    <t>韩风香</t>
  </si>
  <si>
    <t>李贵粉</t>
  </si>
  <si>
    <t>付瑞忠</t>
  </si>
  <si>
    <t>李爱粉</t>
  </si>
  <si>
    <t>苗秀如</t>
  </si>
  <si>
    <t>陈向德</t>
  </si>
  <si>
    <t>付德权</t>
  </si>
  <si>
    <t>陈景</t>
  </si>
  <si>
    <t>陈书印</t>
  </si>
  <si>
    <t>陈伟新</t>
  </si>
  <si>
    <t>陈利强</t>
  </si>
  <si>
    <t>李菊香</t>
  </si>
  <si>
    <t>陈德法</t>
  </si>
  <si>
    <t>陈亮</t>
  </si>
  <si>
    <t>李秀云</t>
  </si>
  <si>
    <t>付铁</t>
  </si>
  <si>
    <t>李书芳</t>
  </si>
  <si>
    <t>张四海</t>
  </si>
  <si>
    <t>陈金堂</t>
  </si>
  <si>
    <t>陈博</t>
  </si>
  <si>
    <t>付兰丑</t>
  </si>
  <si>
    <t>付德友</t>
  </si>
  <si>
    <t>陈学军</t>
  </si>
  <si>
    <t>付贵林</t>
  </si>
  <si>
    <t>赵怀锋</t>
  </si>
  <si>
    <t>陈毓</t>
  </si>
  <si>
    <t>石金魁</t>
  </si>
  <si>
    <t>陈保林</t>
  </si>
  <si>
    <t>赵怀山</t>
  </si>
  <si>
    <t>赵怀广</t>
  </si>
  <si>
    <t>陈凤新</t>
  </si>
  <si>
    <t>付德荣</t>
  </si>
  <si>
    <t>陈书珍</t>
  </si>
  <si>
    <t>付德海</t>
  </si>
  <si>
    <t>苗月月</t>
  </si>
  <si>
    <t>陈凤菊</t>
  </si>
  <si>
    <t>付俊青</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</si>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</sst>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9"/>
      <color indexed="8"/>
      <name val="宋体"/>
      <charset val="134"/>
    </font>
    <font>
      <sz val="10"/>
      <name val="宋体"/>
      <charset val="134"/>
    </font>
    <font>
      <sz val="9"/>
      <color theme="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28">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49" fontId="7" fillId="3" borderId="1" xfId="0" applyNumberFormat="1" applyFont="1" applyFill="1" applyBorder="1" applyAlignment="1">
      <alignment horizontal="center" vertical="center" shrinkToFit="1"/>
    </xf>
    <xf numFmtId="0" fontId="8" fillId="0" borderId="1" xfId="0" applyFont="1" applyFill="1" applyBorder="1" applyAlignment="1">
      <alignment horizontal="center" vertical="center"/>
    </xf>
    <xf numFmtId="4" fontId="7" fillId="3" borderId="1" xfId="0" applyNumberFormat="1" applyFont="1" applyFill="1" applyBorder="1" applyAlignment="1">
      <alignment horizontal="center" vertical="center" shrinkToFit="1"/>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9" fillId="3" borderId="1" xfId="0" applyFont="1" applyFill="1" applyBorder="1" applyAlignment="1">
      <alignment horizontal="center" vertical="center"/>
    </xf>
    <xf numFmtId="49" fontId="7" fillId="3" borderId="2" xfId="0" applyNumberFormat="1" applyFont="1" applyFill="1" applyBorder="1" applyAlignment="1">
      <alignment horizontal="center" vertical="center" shrinkToFit="1"/>
    </xf>
    <xf numFmtId="4" fontId="7" fillId="3" borderId="2" xfId="0" applyNumberFormat="1" applyFont="1" applyFill="1" applyBorder="1" applyAlignment="1">
      <alignment horizontal="center" vertical="center" shrinkToFit="1"/>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10"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5"/>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8"/>
      <c r="K2" s="18"/>
      <c r="L2" s="19"/>
      <c r="M2" s="19"/>
    </row>
    <row r="3" ht="14.25" spans="1:13">
      <c r="A3" s="2" t="s">
        <v>3</v>
      </c>
      <c r="B3" s="2"/>
      <c r="C3" s="2"/>
      <c r="D3" s="2"/>
      <c r="E3" s="2"/>
      <c r="F3" s="2" t="s">
        <v>4</v>
      </c>
      <c r="G3" s="2"/>
      <c r="H3" s="2"/>
      <c r="I3" s="2"/>
      <c r="J3" s="6"/>
      <c r="K3" s="6"/>
      <c r="L3" s="6"/>
      <c r="M3" s="19"/>
    </row>
    <row r="4" ht="14.25" spans="1:13">
      <c r="A4" s="3" t="s">
        <v>5</v>
      </c>
      <c r="B4" s="3"/>
      <c r="C4" s="3"/>
      <c r="D4" s="3"/>
      <c r="E4" s="3"/>
      <c r="F4" s="3" t="s">
        <v>6</v>
      </c>
      <c r="G4" s="3"/>
      <c r="H4" s="3"/>
      <c r="I4" s="3"/>
      <c r="J4" s="20"/>
      <c r="K4" s="20"/>
      <c r="L4" s="19"/>
      <c r="M4" s="19"/>
    </row>
    <row r="5" ht="14.25" spans="1:13">
      <c r="A5" s="4" t="s">
        <v>7</v>
      </c>
      <c r="B5" s="4"/>
      <c r="C5" s="4"/>
      <c r="D5" s="5"/>
      <c r="E5" s="5"/>
      <c r="F5" s="6"/>
      <c r="G5" s="7"/>
      <c r="H5" s="7"/>
      <c r="I5" s="21"/>
      <c r="J5" s="20"/>
      <c r="K5" s="20"/>
      <c r="L5" s="19"/>
      <c r="M5" s="19"/>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101.3</v>
      </c>
      <c r="E7" s="13">
        <v>0.0358</v>
      </c>
      <c r="F7" s="14">
        <v>950</v>
      </c>
      <c r="G7" s="14">
        <f t="shared" ref="G7:G70" si="0">D7*F7</f>
        <v>96235</v>
      </c>
      <c r="H7" s="14">
        <f>D7*34</f>
        <v>3444.2</v>
      </c>
      <c r="I7" s="22">
        <f>H7*0.2</f>
        <v>688.84</v>
      </c>
      <c r="J7" s="22">
        <f>H7*0.45</f>
        <v>1549.89</v>
      </c>
      <c r="K7" s="22">
        <f>H7*0.35</f>
        <v>1205.47</v>
      </c>
      <c r="L7" s="9">
        <v>0</v>
      </c>
      <c r="M7" s="9">
        <v>0</v>
      </c>
    </row>
    <row r="8" ht="14.25" spans="1:13">
      <c r="A8" s="9">
        <v>2</v>
      </c>
      <c r="B8" s="15" t="s">
        <v>23</v>
      </c>
      <c r="C8" s="11" t="s">
        <v>22</v>
      </c>
      <c r="D8" s="12">
        <v>180</v>
      </c>
      <c r="E8" s="13">
        <v>0.0358</v>
      </c>
      <c r="F8" s="14">
        <v>950</v>
      </c>
      <c r="G8" s="14">
        <f t="shared" si="0"/>
        <v>171000</v>
      </c>
      <c r="H8" s="14">
        <f t="shared" ref="H8:H71" si="1">D8*34</f>
        <v>6120</v>
      </c>
      <c r="I8" s="22">
        <f t="shared" ref="I7:I70" si="2">H8*0.2</f>
        <v>1224</v>
      </c>
      <c r="J8" s="22">
        <f t="shared" ref="J7:J70" si="3">H8*0.45</f>
        <v>2754</v>
      </c>
      <c r="K8" s="22">
        <f t="shared" ref="K7:K70" si="4">H8*0.35</f>
        <v>2142</v>
      </c>
      <c r="L8" s="9">
        <v>0</v>
      </c>
      <c r="M8" s="9">
        <v>0</v>
      </c>
    </row>
    <row r="9" ht="14.25" spans="1:13">
      <c r="A9" s="9">
        <v>3</v>
      </c>
      <c r="B9" s="16" t="s">
        <v>24</v>
      </c>
      <c r="C9" s="11" t="s">
        <v>22</v>
      </c>
      <c r="D9" s="17">
        <v>4.66</v>
      </c>
      <c r="E9" s="13">
        <v>0.0358</v>
      </c>
      <c r="F9" s="14">
        <v>950</v>
      </c>
      <c r="G9" s="14">
        <f t="shared" si="0"/>
        <v>4427</v>
      </c>
      <c r="H9" s="14">
        <f t="shared" si="1"/>
        <v>158.44</v>
      </c>
      <c r="I9" s="22">
        <f t="shared" si="2"/>
        <v>31.688</v>
      </c>
      <c r="J9" s="22">
        <f t="shared" si="3"/>
        <v>71.298</v>
      </c>
      <c r="K9" s="22">
        <f t="shared" si="4"/>
        <v>55.454</v>
      </c>
      <c r="L9" s="9">
        <v>0</v>
      </c>
      <c r="M9" s="9">
        <v>0</v>
      </c>
    </row>
    <row r="10" ht="14.25" spans="1:13">
      <c r="A10" s="9">
        <v>4</v>
      </c>
      <c r="B10" s="16" t="s">
        <v>25</v>
      </c>
      <c r="C10" s="11" t="s">
        <v>22</v>
      </c>
      <c r="D10" s="17">
        <v>4.65</v>
      </c>
      <c r="E10" s="13">
        <v>0.0358</v>
      </c>
      <c r="F10" s="14">
        <v>950</v>
      </c>
      <c r="G10" s="14">
        <f t="shared" si="0"/>
        <v>4417.5</v>
      </c>
      <c r="H10" s="14">
        <f t="shared" si="1"/>
        <v>158.1</v>
      </c>
      <c r="I10" s="22">
        <f t="shared" si="2"/>
        <v>31.62</v>
      </c>
      <c r="J10" s="22">
        <f t="shared" si="3"/>
        <v>71.145</v>
      </c>
      <c r="K10" s="22">
        <f t="shared" si="4"/>
        <v>55.335</v>
      </c>
      <c r="L10" s="9">
        <v>0</v>
      </c>
      <c r="M10" s="9">
        <v>0</v>
      </c>
    </row>
    <row r="11" ht="14.25" spans="1:13">
      <c r="A11" s="9">
        <v>5</v>
      </c>
      <c r="B11" s="16" t="s">
        <v>26</v>
      </c>
      <c r="C11" s="11" t="s">
        <v>22</v>
      </c>
      <c r="D11" s="17">
        <v>4.65</v>
      </c>
      <c r="E11" s="13">
        <v>0.0358</v>
      </c>
      <c r="F11" s="14">
        <v>950</v>
      </c>
      <c r="G11" s="14">
        <f t="shared" si="0"/>
        <v>4417.5</v>
      </c>
      <c r="H11" s="14">
        <f t="shared" si="1"/>
        <v>158.1</v>
      </c>
      <c r="I11" s="22">
        <f t="shared" si="2"/>
        <v>31.62</v>
      </c>
      <c r="J11" s="22">
        <f t="shared" si="3"/>
        <v>71.145</v>
      </c>
      <c r="K11" s="22">
        <f t="shared" si="4"/>
        <v>55.335</v>
      </c>
      <c r="L11" s="9">
        <v>0</v>
      </c>
      <c r="M11" s="9">
        <v>0</v>
      </c>
    </row>
    <row r="12" ht="14.25" spans="1:13">
      <c r="A12" s="9">
        <v>6</v>
      </c>
      <c r="B12" s="16" t="s">
        <v>27</v>
      </c>
      <c r="C12" s="11" t="s">
        <v>22</v>
      </c>
      <c r="D12" s="17">
        <v>4.63</v>
      </c>
      <c r="E12" s="13">
        <v>0.0358</v>
      </c>
      <c r="F12" s="14">
        <v>950</v>
      </c>
      <c r="G12" s="14">
        <f t="shared" si="0"/>
        <v>4398.5</v>
      </c>
      <c r="H12" s="14">
        <f t="shared" si="1"/>
        <v>157.42</v>
      </c>
      <c r="I12" s="22">
        <f t="shared" si="2"/>
        <v>31.484</v>
      </c>
      <c r="J12" s="22">
        <f t="shared" si="3"/>
        <v>70.839</v>
      </c>
      <c r="K12" s="22">
        <f t="shared" si="4"/>
        <v>55.097</v>
      </c>
      <c r="L12" s="9">
        <v>0</v>
      </c>
      <c r="M12" s="9">
        <v>0</v>
      </c>
    </row>
    <row r="13" ht="14.25" spans="1:13">
      <c r="A13" s="9">
        <v>7</v>
      </c>
      <c r="B13" s="16" t="s">
        <v>28</v>
      </c>
      <c r="C13" s="11" t="s">
        <v>22</v>
      </c>
      <c r="D13" s="17">
        <v>4.43</v>
      </c>
      <c r="E13" s="13">
        <v>0.0358</v>
      </c>
      <c r="F13" s="14">
        <v>950</v>
      </c>
      <c r="G13" s="14">
        <f t="shared" si="0"/>
        <v>4208.5</v>
      </c>
      <c r="H13" s="14">
        <f t="shared" si="1"/>
        <v>150.62</v>
      </c>
      <c r="I13" s="22">
        <f t="shared" si="2"/>
        <v>30.124</v>
      </c>
      <c r="J13" s="22">
        <f t="shared" si="3"/>
        <v>67.779</v>
      </c>
      <c r="K13" s="22">
        <f t="shared" si="4"/>
        <v>52.717</v>
      </c>
      <c r="L13" s="9">
        <v>0</v>
      </c>
      <c r="M13" s="9">
        <v>0</v>
      </c>
    </row>
    <row r="14" ht="14.25" spans="1:13">
      <c r="A14" s="9">
        <v>8</v>
      </c>
      <c r="B14" s="16" t="s">
        <v>29</v>
      </c>
      <c r="C14" s="11" t="s">
        <v>22</v>
      </c>
      <c r="D14" s="17">
        <v>4.43</v>
      </c>
      <c r="E14" s="13">
        <v>0.0358</v>
      </c>
      <c r="F14" s="14">
        <v>950</v>
      </c>
      <c r="G14" s="14">
        <f t="shared" si="0"/>
        <v>4208.5</v>
      </c>
      <c r="H14" s="14">
        <f t="shared" si="1"/>
        <v>150.62</v>
      </c>
      <c r="I14" s="22">
        <f t="shared" si="2"/>
        <v>30.124</v>
      </c>
      <c r="J14" s="22">
        <f t="shared" si="3"/>
        <v>67.779</v>
      </c>
      <c r="K14" s="22">
        <f t="shared" si="4"/>
        <v>52.717</v>
      </c>
      <c r="L14" s="9">
        <v>0</v>
      </c>
      <c r="M14" s="9">
        <v>0</v>
      </c>
    </row>
    <row r="15" ht="14.25" spans="1:13">
      <c r="A15" s="9">
        <v>9</v>
      </c>
      <c r="B15" s="16" t="s">
        <v>30</v>
      </c>
      <c r="C15" s="11" t="s">
        <v>22</v>
      </c>
      <c r="D15" s="17">
        <v>4.43</v>
      </c>
      <c r="E15" s="13">
        <v>0.0358</v>
      </c>
      <c r="F15" s="14">
        <v>950</v>
      </c>
      <c r="G15" s="14">
        <f t="shared" si="0"/>
        <v>4208.5</v>
      </c>
      <c r="H15" s="14">
        <f t="shared" si="1"/>
        <v>150.62</v>
      </c>
      <c r="I15" s="22">
        <f t="shared" si="2"/>
        <v>30.124</v>
      </c>
      <c r="J15" s="22">
        <f t="shared" si="3"/>
        <v>67.779</v>
      </c>
      <c r="K15" s="22">
        <f t="shared" si="4"/>
        <v>52.717</v>
      </c>
      <c r="L15" s="9">
        <v>0</v>
      </c>
      <c r="M15" s="9">
        <v>0</v>
      </c>
    </row>
    <row r="16" ht="14.25" spans="1:13">
      <c r="A16" s="9">
        <v>10</v>
      </c>
      <c r="B16" s="16" t="s">
        <v>31</v>
      </c>
      <c r="C16" s="11" t="s">
        <v>22</v>
      </c>
      <c r="D16" s="17">
        <v>4.31</v>
      </c>
      <c r="E16" s="13">
        <v>0.0358</v>
      </c>
      <c r="F16" s="14">
        <v>950</v>
      </c>
      <c r="G16" s="14">
        <f t="shared" si="0"/>
        <v>4094.5</v>
      </c>
      <c r="H16" s="14">
        <f t="shared" si="1"/>
        <v>146.54</v>
      </c>
      <c r="I16" s="22">
        <f t="shared" si="2"/>
        <v>29.308</v>
      </c>
      <c r="J16" s="22">
        <f t="shared" si="3"/>
        <v>65.943</v>
      </c>
      <c r="K16" s="22">
        <f t="shared" si="4"/>
        <v>51.289</v>
      </c>
      <c r="L16" s="9">
        <v>0</v>
      </c>
      <c r="M16" s="9">
        <v>0</v>
      </c>
    </row>
    <row r="17" ht="14.25" spans="1:13">
      <c r="A17" s="9">
        <v>11</v>
      </c>
      <c r="B17" s="16" t="s">
        <v>32</v>
      </c>
      <c r="C17" s="11" t="s">
        <v>22</v>
      </c>
      <c r="D17" s="17">
        <v>4.31</v>
      </c>
      <c r="E17" s="13">
        <v>0.0358</v>
      </c>
      <c r="F17" s="14">
        <v>950</v>
      </c>
      <c r="G17" s="14">
        <f t="shared" si="0"/>
        <v>4094.5</v>
      </c>
      <c r="H17" s="14">
        <f t="shared" si="1"/>
        <v>146.54</v>
      </c>
      <c r="I17" s="22">
        <f t="shared" si="2"/>
        <v>29.308</v>
      </c>
      <c r="J17" s="22">
        <f t="shared" si="3"/>
        <v>65.943</v>
      </c>
      <c r="K17" s="22">
        <f t="shared" si="4"/>
        <v>51.289</v>
      </c>
      <c r="L17" s="9">
        <v>0</v>
      </c>
      <c r="M17" s="9">
        <v>0</v>
      </c>
    </row>
    <row r="18" ht="14.25" spans="1:13">
      <c r="A18" s="9">
        <v>12</v>
      </c>
      <c r="B18" s="16" t="s">
        <v>33</v>
      </c>
      <c r="C18" s="11" t="s">
        <v>22</v>
      </c>
      <c r="D18" s="17">
        <v>4.31</v>
      </c>
      <c r="E18" s="13">
        <v>0.0358</v>
      </c>
      <c r="F18" s="14">
        <v>950</v>
      </c>
      <c r="G18" s="14">
        <f t="shared" si="0"/>
        <v>4094.5</v>
      </c>
      <c r="H18" s="14">
        <f t="shared" si="1"/>
        <v>146.54</v>
      </c>
      <c r="I18" s="22">
        <f t="shared" si="2"/>
        <v>29.308</v>
      </c>
      <c r="J18" s="22">
        <f t="shared" si="3"/>
        <v>65.943</v>
      </c>
      <c r="K18" s="22">
        <f t="shared" si="4"/>
        <v>51.289</v>
      </c>
      <c r="L18" s="9">
        <v>0</v>
      </c>
      <c r="M18" s="9">
        <v>0</v>
      </c>
    </row>
    <row r="19" ht="14.25" spans="1:13">
      <c r="A19" s="9">
        <v>13</v>
      </c>
      <c r="B19" s="16" t="s">
        <v>34</v>
      </c>
      <c r="C19" s="11" t="s">
        <v>22</v>
      </c>
      <c r="D19" s="17">
        <v>4.31</v>
      </c>
      <c r="E19" s="13">
        <v>0.0358</v>
      </c>
      <c r="F19" s="14">
        <v>950</v>
      </c>
      <c r="G19" s="14">
        <f t="shared" si="0"/>
        <v>4094.5</v>
      </c>
      <c r="H19" s="14">
        <f t="shared" si="1"/>
        <v>146.54</v>
      </c>
      <c r="I19" s="22">
        <f t="shared" si="2"/>
        <v>29.308</v>
      </c>
      <c r="J19" s="22">
        <f t="shared" si="3"/>
        <v>65.943</v>
      </c>
      <c r="K19" s="22">
        <f t="shared" si="4"/>
        <v>51.289</v>
      </c>
      <c r="L19" s="9">
        <v>0</v>
      </c>
      <c r="M19" s="9">
        <v>0</v>
      </c>
    </row>
    <row r="20" ht="14.25" spans="1:13">
      <c r="A20" s="9">
        <v>14</v>
      </c>
      <c r="B20" s="16" t="s">
        <v>35</v>
      </c>
      <c r="C20" s="11" t="s">
        <v>22</v>
      </c>
      <c r="D20" s="17">
        <v>4.29</v>
      </c>
      <c r="E20" s="13">
        <v>0.0358</v>
      </c>
      <c r="F20" s="14">
        <v>950</v>
      </c>
      <c r="G20" s="14">
        <f t="shared" si="0"/>
        <v>4075.5</v>
      </c>
      <c r="H20" s="14">
        <f t="shared" si="1"/>
        <v>145.86</v>
      </c>
      <c r="I20" s="22">
        <f t="shared" si="2"/>
        <v>29.172</v>
      </c>
      <c r="J20" s="22">
        <f t="shared" si="3"/>
        <v>65.637</v>
      </c>
      <c r="K20" s="22">
        <f t="shared" si="4"/>
        <v>51.051</v>
      </c>
      <c r="L20" s="9">
        <v>0</v>
      </c>
      <c r="M20" s="9">
        <v>0</v>
      </c>
    </row>
    <row r="21" ht="14.25" spans="1:13">
      <c r="A21" s="9">
        <v>15</v>
      </c>
      <c r="B21" s="16" t="s">
        <v>36</v>
      </c>
      <c r="C21" s="11" t="s">
        <v>22</v>
      </c>
      <c r="D21" s="17">
        <v>4.29</v>
      </c>
      <c r="E21" s="13">
        <v>0.0358</v>
      </c>
      <c r="F21" s="14">
        <v>950</v>
      </c>
      <c r="G21" s="14">
        <f t="shared" si="0"/>
        <v>4075.5</v>
      </c>
      <c r="H21" s="14">
        <f t="shared" si="1"/>
        <v>145.86</v>
      </c>
      <c r="I21" s="22">
        <f t="shared" si="2"/>
        <v>29.172</v>
      </c>
      <c r="J21" s="22">
        <f t="shared" si="3"/>
        <v>65.637</v>
      </c>
      <c r="K21" s="22">
        <f t="shared" si="4"/>
        <v>51.051</v>
      </c>
      <c r="L21" s="9">
        <v>0</v>
      </c>
      <c r="M21" s="9">
        <v>0</v>
      </c>
    </row>
    <row r="22" ht="14.25" spans="1:13">
      <c r="A22" s="9">
        <v>16</v>
      </c>
      <c r="B22" s="16" t="s">
        <v>37</v>
      </c>
      <c r="C22" s="11" t="s">
        <v>22</v>
      </c>
      <c r="D22" s="17">
        <v>4.23</v>
      </c>
      <c r="E22" s="13">
        <v>0.0358</v>
      </c>
      <c r="F22" s="14">
        <v>950</v>
      </c>
      <c r="G22" s="14">
        <f t="shared" si="0"/>
        <v>4018.5</v>
      </c>
      <c r="H22" s="14">
        <f t="shared" si="1"/>
        <v>143.82</v>
      </c>
      <c r="I22" s="22">
        <f t="shared" si="2"/>
        <v>28.764</v>
      </c>
      <c r="J22" s="22">
        <f t="shared" si="3"/>
        <v>64.719</v>
      </c>
      <c r="K22" s="22">
        <f t="shared" si="4"/>
        <v>50.337</v>
      </c>
      <c r="L22" s="9">
        <v>0</v>
      </c>
      <c r="M22" s="9">
        <v>0</v>
      </c>
    </row>
    <row r="23" ht="14.25" spans="1:13">
      <c r="A23" s="9">
        <v>17</v>
      </c>
      <c r="B23" s="16" t="s">
        <v>38</v>
      </c>
      <c r="C23" s="11" t="s">
        <v>22</v>
      </c>
      <c r="D23" s="17">
        <v>4.18</v>
      </c>
      <c r="E23" s="13">
        <v>0.0358</v>
      </c>
      <c r="F23" s="14">
        <v>950</v>
      </c>
      <c r="G23" s="14">
        <f t="shared" si="0"/>
        <v>3971</v>
      </c>
      <c r="H23" s="14">
        <f t="shared" si="1"/>
        <v>142.12</v>
      </c>
      <c r="I23" s="22">
        <f t="shared" si="2"/>
        <v>28.424</v>
      </c>
      <c r="J23" s="22">
        <f t="shared" si="3"/>
        <v>63.954</v>
      </c>
      <c r="K23" s="22">
        <f t="shared" si="4"/>
        <v>49.742</v>
      </c>
      <c r="L23" s="9">
        <v>0</v>
      </c>
      <c r="M23" s="9">
        <v>0</v>
      </c>
    </row>
    <row r="24" ht="14.25" spans="1:13">
      <c r="A24" s="9">
        <v>18</v>
      </c>
      <c r="B24" s="16" t="s">
        <v>39</v>
      </c>
      <c r="C24" s="11" t="s">
        <v>22</v>
      </c>
      <c r="D24" s="17">
        <v>4.18</v>
      </c>
      <c r="E24" s="13">
        <v>0.0358</v>
      </c>
      <c r="F24" s="14">
        <v>950</v>
      </c>
      <c r="G24" s="14">
        <f t="shared" si="0"/>
        <v>3971</v>
      </c>
      <c r="H24" s="14">
        <f t="shared" si="1"/>
        <v>142.12</v>
      </c>
      <c r="I24" s="22">
        <f t="shared" si="2"/>
        <v>28.424</v>
      </c>
      <c r="J24" s="22">
        <f t="shared" si="3"/>
        <v>63.954</v>
      </c>
      <c r="K24" s="22">
        <f t="shared" si="4"/>
        <v>49.742</v>
      </c>
      <c r="L24" s="9">
        <v>0</v>
      </c>
      <c r="M24" s="9">
        <v>0</v>
      </c>
    </row>
    <row r="25" ht="14.25" spans="1:13">
      <c r="A25" s="9">
        <v>19</v>
      </c>
      <c r="B25" s="16" t="s">
        <v>40</v>
      </c>
      <c r="C25" s="11" t="s">
        <v>22</v>
      </c>
      <c r="D25" s="17">
        <v>4.13</v>
      </c>
      <c r="E25" s="13">
        <v>0.0358</v>
      </c>
      <c r="F25" s="14">
        <v>950</v>
      </c>
      <c r="G25" s="14">
        <f t="shared" si="0"/>
        <v>3923.5</v>
      </c>
      <c r="H25" s="14">
        <f t="shared" si="1"/>
        <v>140.42</v>
      </c>
      <c r="I25" s="22">
        <f t="shared" si="2"/>
        <v>28.084</v>
      </c>
      <c r="J25" s="22">
        <f t="shared" si="3"/>
        <v>63.189</v>
      </c>
      <c r="K25" s="22">
        <f t="shared" si="4"/>
        <v>49.147</v>
      </c>
      <c r="L25" s="9">
        <v>0</v>
      </c>
      <c r="M25" s="9">
        <v>0</v>
      </c>
    </row>
    <row r="26" ht="14.25" spans="1:13">
      <c r="A26" s="9">
        <v>20</v>
      </c>
      <c r="B26" s="16" t="s">
        <v>41</v>
      </c>
      <c r="C26" s="11" t="s">
        <v>22</v>
      </c>
      <c r="D26" s="17">
        <v>4.13</v>
      </c>
      <c r="E26" s="13">
        <v>0.0358</v>
      </c>
      <c r="F26" s="14">
        <v>950</v>
      </c>
      <c r="G26" s="14">
        <f t="shared" si="0"/>
        <v>3923.5</v>
      </c>
      <c r="H26" s="14">
        <f t="shared" si="1"/>
        <v>140.42</v>
      </c>
      <c r="I26" s="22">
        <f t="shared" si="2"/>
        <v>28.084</v>
      </c>
      <c r="J26" s="22">
        <f t="shared" si="3"/>
        <v>63.189</v>
      </c>
      <c r="K26" s="22">
        <f t="shared" si="4"/>
        <v>49.147</v>
      </c>
      <c r="L26" s="9">
        <v>0</v>
      </c>
      <c r="M26" s="9">
        <v>0</v>
      </c>
    </row>
    <row r="27" ht="14.25" spans="1:13">
      <c r="A27" s="9">
        <v>21</v>
      </c>
      <c r="B27" s="16" t="s">
        <v>42</v>
      </c>
      <c r="C27" s="11" t="s">
        <v>22</v>
      </c>
      <c r="D27" s="17">
        <v>4.13</v>
      </c>
      <c r="E27" s="13">
        <v>0.0358</v>
      </c>
      <c r="F27" s="14">
        <v>950</v>
      </c>
      <c r="G27" s="14">
        <f t="shared" si="0"/>
        <v>3923.5</v>
      </c>
      <c r="H27" s="14">
        <f t="shared" si="1"/>
        <v>140.42</v>
      </c>
      <c r="I27" s="22">
        <f t="shared" si="2"/>
        <v>28.084</v>
      </c>
      <c r="J27" s="22">
        <f t="shared" si="3"/>
        <v>63.189</v>
      </c>
      <c r="K27" s="22">
        <f t="shared" si="4"/>
        <v>49.147</v>
      </c>
      <c r="L27" s="9">
        <v>0</v>
      </c>
      <c r="M27" s="9">
        <v>0</v>
      </c>
    </row>
    <row r="28" ht="14.25" spans="1:13">
      <c r="A28" s="9">
        <v>22</v>
      </c>
      <c r="B28" s="16" t="s">
        <v>43</v>
      </c>
      <c r="C28" s="11" t="s">
        <v>22</v>
      </c>
      <c r="D28" s="17">
        <v>4.13</v>
      </c>
      <c r="E28" s="13">
        <v>0.0358</v>
      </c>
      <c r="F28" s="14">
        <v>950</v>
      </c>
      <c r="G28" s="14">
        <f t="shared" si="0"/>
        <v>3923.5</v>
      </c>
      <c r="H28" s="14">
        <f t="shared" si="1"/>
        <v>140.42</v>
      </c>
      <c r="I28" s="22">
        <f t="shared" si="2"/>
        <v>28.084</v>
      </c>
      <c r="J28" s="22">
        <f t="shared" si="3"/>
        <v>63.189</v>
      </c>
      <c r="K28" s="22">
        <f t="shared" si="4"/>
        <v>49.147</v>
      </c>
      <c r="L28" s="9">
        <v>0</v>
      </c>
      <c r="M28" s="9">
        <v>0</v>
      </c>
    </row>
    <row r="29" ht="14.25" spans="1:13">
      <c r="A29" s="9">
        <v>23</v>
      </c>
      <c r="B29" s="16" t="s">
        <v>44</v>
      </c>
      <c r="C29" s="11" t="s">
        <v>22</v>
      </c>
      <c r="D29" s="17">
        <v>4.04</v>
      </c>
      <c r="E29" s="13">
        <v>0.0358</v>
      </c>
      <c r="F29" s="14">
        <v>950</v>
      </c>
      <c r="G29" s="14">
        <f t="shared" si="0"/>
        <v>3838</v>
      </c>
      <c r="H29" s="14">
        <f t="shared" si="1"/>
        <v>137.36</v>
      </c>
      <c r="I29" s="22">
        <f t="shared" si="2"/>
        <v>27.472</v>
      </c>
      <c r="J29" s="22">
        <f t="shared" si="3"/>
        <v>61.812</v>
      </c>
      <c r="K29" s="22">
        <f t="shared" si="4"/>
        <v>48.076</v>
      </c>
      <c r="L29" s="9">
        <v>0</v>
      </c>
      <c r="M29" s="9">
        <v>0</v>
      </c>
    </row>
    <row r="30" ht="14.25" spans="1:13">
      <c r="A30" s="9">
        <v>24</v>
      </c>
      <c r="B30" s="16" t="s">
        <v>45</v>
      </c>
      <c r="C30" s="11" t="s">
        <v>22</v>
      </c>
      <c r="D30" s="17">
        <v>3.99</v>
      </c>
      <c r="E30" s="13">
        <v>0.0358</v>
      </c>
      <c r="F30" s="14">
        <v>950</v>
      </c>
      <c r="G30" s="14">
        <f t="shared" si="0"/>
        <v>3790.5</v>
      </c>
      <c r="H30" s="14">
        <f t="shared" si="1"/>
        <v>135.66</v>
      </c>
      <c r="I30" s="22">
        <f t="shared" si="2"/>
        <v>27.132</v>
      </c>
      <c r="J30" s="22">
        <f t="shared" si="3"/>
        <v>61.047</v>
      </c>
      <c r="K30" s="22">
        <f t="shared" si="4"/>
        <v>47.481</v>
      </c>
      <c r="L30" s="9">
        <v>0</v>
      </c>
      <c r="M30" s="9">
        <v>0</v>
      </c>
    </row>
    <row r="31" ht="14.25" spans="1:13">
      <c r="A31" s="9">
        <v>25</v>
      </c>
      <c r="B31" s="16" t="s">
        <v>46</v>
      </c>
      <c r="C31" s="11" t="s">
        <v>22</v>
      </c>
      <c r="D31" s="17">
        <v>3.94</v>
      </c>
      <c r="E31" s="13">
        <v>0.0358</v>
      </c>
      <c r="F31" s="14">
        <v>950</v>
      </c>
      <c r="G31" s="14">
        <f t="shared" si="0"/>
        <v>3743</v>
      </c>
      <c r="H31" s="14">
        <f t="shared" si="1"/>
        <v>133.96</v>
      </c>
      <c r="I31" s="22">
        <f t="shared" si="2"/>
        <v>26.792</v>
      </c>
      <c r="J31" s="22">
        <f t="shared" si="3"/>
        <v>60.282</v>
      </c>
      <c r="K31" s="22">
        <f t="shared" si="4"/>
        <v>46.886</v>
      </c>
      <c r="L31" s="9">
        <v>0</v>
      </c>
      <c r="M31" s="9">
        <v>0</v>
      </c>
    </row>
    <row r="32" ht="14.25" spans="1:13">
      <c r="A32" s="9">
        <v>26</v>
      </c>
      <c r="B32" s="16" t="s">
        <v>47</v>
      </c>
      <c r="C32" s="11" t="s">
        <v>22</v>
      </c>
      <c r="D32" s="17">
        <v>3.8</v>
      </c>
      <c r="E32" s="13">
        <v>0.0358</v>
      </c>
      <c r="F32" s="14">
        <v>950</v>
      </c>
      <c r="G32" s="14">
        <f t="shared" si="0"/>
        <v>3610</v>
      </c>
      <c r="H32" s="14">
        <f t="shared" si="1"/>
        <v>129.2</v>
      </c>
      <c r="I32" s="22">
        <f t="shared" si="2"/>
        <v>25.84</v>
      </c>
      <c r="J32" s="22">
        <f t="shared" si="3"/>
        <v>58.14</v>
      </c>
      <c r="K32" s="22">
        <f t="shared" si="4"/>
        <v>45.22</v>
      </c>
      <c r="L32" s="9">
        <v>0</v>
      </c>
      <c r="M32" s="9">
        <v>0</v>
      </c>
    </row>
    <row r="33" ht="14.25" spans="1:13">
      <c r="A33" s="9">
        <v>27</v>
      </c>
      <c r="B33" s="16" t="s">
        <v>48</v>
      </c>
      <c r="C33" s="11" t="s">
        <v>22</v>
      </c>
      <c r="D33" s="17">
        <v>3.73</v>
      </c>
      <c r="E33" s="13">
        <v>0.0358</v>
      </c>
      <c r="F33" s="14">
        <v>950</v>
      </c>
      <c r="G33" s="14">
        <f t="shared" si="0"/>
        <v>3543.5</v>
      </c>
      <c r="H33" s="14">
        <f t="shared" si="1"/>
        <v>126.82</v>
      </c>
      <c r="I33" s="22">
        <f t="shared" si="2"/>
        <v>25.364</v>
      </c>
      <c r="J33" s="22">
        <f t="shared" si="3"/>
        <v>57.069</v>
      </c>
      <c r="K33" s="22">
        <f t="shared" si="4"/>
        <v>44.387</v>
      </c>
      <c r="L33" s="9">
        <v>0</v>
      </c>
      <c r="M33" s="9">
        <v>0</v>
      </c>
    </row>
    <row r="34" ht="14.25" spans="1:13">
      <c r="A34" s="9">
        <v>28</v>
      </c>
      <c r="B34" s="16" t="s">
        <v>49</v>
      </c>
      <c r="C34" s="11" t="s">
        <v>22</v>
      </c>
      <c r="D34" s="17">
        <v>3.73</v>
      </c>
      <c r="E34" s="13">
        <v>0.0358</v>
      </c>
      <c r="F34" s="14">
        <v>950</v>
      </c>
      <c r="G34" s="14">
        <f t="shared" si="0"/>
        <v>3543.5</v>
      </c>
      <c r="H34" s="14">
        <f t="shared" si="1"/>
        <v>126.82</v>
      </c>
      <c r="I34" s="22">
        <f t="shared" si="2"/>
        <v>25.364</v>
      </c>
      <c r="J34" s="22">
        <f t="shared" si="3"/>
        <v>57.069</v>
      </c>
      <c r="K34" s="22">
        <f t="shared" si="4"/>
        <v>44.387</v>
      </c>
      <c r="L34" s="9">
        <v>0</v>
      </c>
      <c r="M34" s="9">
        <v>0</v>
      </c>
    </row>
    <row r="35" ht="14.25" spans="1:13">
      <c r="A35" s="9">
        <v>29</v>
      </c>
      <c r="B35" s="16" t="s">
        <v>50</v>
      </c>
      <c r="C35" s="11" t="s">
        <v>22</v>
      </c>
      <c r="D35" s="17">
        <v>3.7</v>
      </c>
      <c r="E35" s="13">
        <v>0.0358</v>
      </c>
      <c r="F35" s="14">
        <v>950</v>
      </c>
      <c r="G35" s="14">
        <f t="shared" si="0"/>
        <v>3515</v>
      </c>
      <c r="H35" s="14">
        <f t="shared" si="1"/>
        <v>125.8</v>
      </c>
      <c r="I35" s="22">
        <f t="shared" si="2"/>
        <v>25.16</v>
      </c>
      <c r="J35" s="22">
        <f t="shared" si="3"/>
        <v>56.61</v>
      </c>
      <c r="K35" s="22">
        <f t="shared" si="4"/>
        <v>44.03</v>
      </c>
      <c r="L35" s="9">
        <v>0</v>
      </c>
      <c r="M35" s="9">
        <v>0</v>
      </c>
    </row>
    <row r="36" ht="14.25" spans="1:13">
      <c r="A36" s="9">
        <v>30</v>
      </c>
      <c r="B36" s="16" t="s">
        <v>51</v>
      </c>
      <c r="C36" s="11" t="s">
        <v>22</v>
      </c>
      <c r="D36" s="17">
        <v>3.7</v>
      </c>
      <c r="E36" s="13">
        <v>0.0358</v>
      </c>
      <c r="F36" s="14">
        <v>950</v>
      </c>
      <c r="G36" s="14">
        <f t="shared" si="0"/>
        <v>3515</v>
      </c>
      <c r="H36" s="14">
        <f t="shared" si="1"/>
        <v>125.8</v>
      </c>
      <c r="I36" s="22">
        <f t="shared" si="2"/>
        <v>25.16</v>
      </c>
      <c r="J36" s="22">
        <f t="shared" si="3"/>
        <v>56.61</v>
      </c>
      <c r="K36" s="22">
        <f t="shared" si="4"/>
        <v>44.03</v>
      </c>
      <c r="L36" s="9">
        <v>0</v>
      </c>
      <c r="M36" s="9">
        <v>0</v>
      </c>
    </row>
    <row r="37" ht="14.25" spans="1:13">
      <c r="A37" s="9">
        <v>31</v>
      </c>
      <c r="B37" s="16" t="s">
        <v>52</v>
      </c>
      <c r="C37" s="11" t="s">
        <v>22</v>
      </c>
      <c r="D37" s="17">
        <v>3.7</v>
      </c>
      <c r="E37" s="13">
        <v>0.0358</v>
      </c>
      <c r="F37" s="14">
        <v>950</v>
      </c>
      <c r="G37" s="14">
        <f t="shared" si="0"/>
        <v>3515</v>
      </c>
      <c r="H37" s="14">
        <f t="shared" si="1"/>
        <v>125.8</v>
      </c>
      <c r="I37" s="22">
        <f t="shared" si="2"/>
        <v>25.16</v>
      </c>
      <c r="J37" s="22">
        <f t="shared" si="3"/>
        <v>56.61</v>
      </c>
      <c r="K37" s="22">
        <f t="shared" si="4"/>
        <v>44.03</v>
      </c>
      <c r="L37" s="9">
        <v>0</v>
      </c>
      <c r="M37" s="9">
        <v>0</v>
      </c>
    </row>
    <row r="38" ht="14.25" spans="1:13">
      <c r="A38" s="9">
        <v>32</v>
      </c>
      <c r="B38" s="16" t="s">
        <v>53</v>
      </c>
      <c r="C38" s="11" t="s">
        <v>22</v>
      </c>
      <c r="D38" s="17">
        <v>3.7</v>
      </c>
      <c r="E38" s="13">
        <v>0.0358</v>
      </c>
      <c r="F38" s="14">
        <v>950</v>
      </c>
      <c r="G38" s="14">
        <f t="shared" si="0"/>
        <v>3515</v>
      </c>
      <c r="H38" s="14">
        <f t="shared" si="1"/>
        <v>125.8</v>
      </c>
      <c r="I38" s="22">
        <f t="shared" si="2"/>
        <v>25.16</v>
      </c>
      <c r="J38" s="22">
        <f t="shared" si="3"/>
        <v>56.61</v>
      </c>
      <c r="K38" s="22">
        <f t="shared" si="4"/>
        <v>44.03</v>
      </c>
      <c r="L38" s="9">
        <v>0</v>
      </c>
      <c r="M38" s="9">
        <v>0</v>
      </c>
    </row>
    <row r="39" ht="14.25" spans="1:13">
      <c r="A39" s="9">
        <v>33</v>
      </c>
      <c r="B39" s="16" t="s">
        <v>54</v>
      </c>
      <c r="C39" s="11" t="s">
        <v>22</v>
      </c>
      <c r="D39" s="17">
        <v>3.45</v>
      </c>
      <c r="E39" s="13">
        <v>0.0358</v>
      </c>
      <c r="F39" s="14">
        <v>950</v>
      </c>
      <c r="G39" s="14">
        <f t="shared" si="0"/>
        <v>3277.5</v>
      </c>
      <c r="H39" s="14">
        <f t="shared" si="1"/>
        <v>117.3</v>
      </c>
      <c r="I39" s="22">
        <f t="shared" si="2"/>
        <v>23.46</v>
      </c>
      <c r="J39" s="22">
        <f t="shared" si="3"/>
        <v>52.785</v>
      </c>
      <c r="K39" s="22">
        <f t="shared" si="4"/>
        <v>41.055</v>
      </c>
      <c r="L39" s="9">
        <v>0</v>
      </c>
      <c r="M39" s="9">
        <v>0</v>
      </c>
    </row>
    <row r="40" ht="14.25" spans="1:13">
      <c r="A40" s="9">
        <v>34</v>
      </c>
      <c r="B40" s="16" t="s">
        <v>55</v>
      </c>
      <c r="C40" s="11" t="s">
        <v>22</v>
      </c>
      <c r="D40" s="17">
        <v>3.45</v>
      </c>
      <c r="E40" s="13">
        <v>0.0358</v>
      </c>
      <c r="F40" s="14">
        <v>950</v>
      </c>
      <c r="G40" s="14">
        <f t="shared" si="0"/>
        <v>3277.5</v>
      </c>
      <c r="H40" s="14">
        <f t="shared" si="1"/>
        <v>117.3</v>
      </c>
      <c r="I40" s="22">
        <f t="shared" si="2"/>
        <v>23.46</v>
      </c>
      <c r="J40" s="22">
        <f t="shared" si="3"/>
        <v>52.785</v>
      </c>
      <c r="K40" s="22">
        <f t="shared" si="4"/>
        <v>41.055</v>
      </c>
      <c r="L40" s="9">
        <v>0</v>
      </c>
      <c r="M40" s="9">
        <v>0</v>
      </c>
    </row>
    <row r="41" ht="14.25" spans="1:13">
      <c r="A41" s="9">
        <v>35</v>
      </c>
      <c r="B41" s="16" t="s">
        <v>56</v>
      </c>
      <c r="C41" s="11" t="s">
        <v>22</v>
      </c>
      <c r="D41" s="17">
        <v>3.45</v>
      </c>
      <c r="E41" s="13">
        <v>0.0358</v>
      </c>
      <c r="F41" s="14">
        <v>950</v>
      </c>
      <c r="G41" s="14">
        <f t="shared" si="0"/>
        <v>3277.5</v>
      </c>
      <c r="H41" s="14">
        <f t="shared" si="1"/>
        <v>117.3</v>
      </c>
      <c r="I41" s="22">
        <f t="shared" si="2"/>
        <v>23.46</v>
      </c>
      <c r="J41" s="22">
        <f t="shared" si="3"/>
        <v>52.785</v>
      </c>
      <c r="K41" s="22">
        <f t="shared" si="4"/>
        <v>41.055</v>
      </c>
      <c r="L41" s="9">
        <v>0</v>
      </c>
      <c r="M41" s="9">
        <v>0</v>
      </c>
    </row>
    <row r="42" ht="14.25" spans="1:13">
      <c r="A42" s="9">
        <v>36</v>
      </c>
      <c r="B42" s="16" t="s">
        <v>57</v>
      </c>
      <c r="C42" s="11" t="s">
        <v>22</v>
      </c>
      <c r="D42" s="17">
        <v>3.44</v>
      </c>
      <c r="E42" s="13">
        <v>0.0358</v>
      </c>
      <c r="F42" s="14">
        <v>950</v>
      </c>
      <c r="G42" s="14">
        <f t="shared" si="0"/>
        <v>3268</v>
      </c>
      <c r="H42" s="14">
        <f t="shared" si="1"/>
        <v>116.96</v>
      </c>
      <c r="I42" s="22">
        <f t="shared" si="2"/>
        <v>23.392</v>
      </c>
      <c r="J42" s="22">
        <f t="shared" si="3"/>
        <v>52.632</v>
      </c>
      <c r="K42" s="22">
        <f t="shared" si="4"/>
        <v>40.936</v>
      </c>
      <c r="L42" s="9">
        <v>0</v>
      </c>
      <c r="M42" s="9">
        <v>0</v>
      </c>
    </row>
    <row r="43" ht="14.25" spans="1:13">
      <c r="A43" s="9">
        <v>37</v>
      </c>
      <c r="B43" s="16" t="s">
        <v>58</v>
      </c>
      <c r="C43" s="11" t="s">
        <v>22</v>
      </c>
      <c r="D43" s="17">
        <v>3.3</v>
      </c>
      <c r="E43" s="13">
        <v>0.0358</v>
      </c>
      <c r="F43" s="14">
        <v>950</v>
      </c>
      <c r="G43" s="14">
        <f t="shared" si="0"/>
        <v>3135</v>
      </c>
      <c r="H43" s="14">
        <f t="shared" si="1"/>
        <v>112.2</v>
      </c>
      <c r="I43" s="22">
        <f t="shared" si="2"/>
        <v>22.44</v>
      </c>
      <c r="J43" s="22">
        <f t="shared" si="3"/>
        <v>50.49</v>
      </c>
      <c r="K43" s="22">
        <f t="shared" si="4"/>
        <v>39.27</v>
      </c>
      <c r="L43" s="9">
        <v>0</v>
      </c>
      <c r="M43" s="9">
        <v>0</v>
      </c>
    </row>
    <row r="44" ht="14.25" spans="1:13">
      <c r="A44" s="9">
        <v>38</v>
      </c>
      <c r="B44" s="16" t="s">
        <v>59</v>
      </c>
      <c r="C44" s="11" t="s">
        <v>22</v>
      </c>
      <c r="D44" s="17">
        <v>3.3</v>
      </c>
      <c r="E44" s="13">
        <v>0.0358</v>
      </c>
      <c r="F44" s="14">
        <v>950</v>
      </c>
      <c r="G44" s="14">
        <f t="shared" si="0"/>
        <v>3135</v>
      </c>
      <c r="H44" s="14">
        <f t="shared" si="1"/>
        <v>112.2</v>
      </c>
      <c r="I44" s="22">
        <f t="shared" si="2"/>
        <v>22.44</v>
      </c>
      <c r="J44" s="22">
        <f t="shared" si="3"/>
        <v>50.49</v>
      </c>
      <c r="K44" s="22">
        <f t="shared" si="4"/>
        <v>39.27</v>
      </c>
      <c r="L44" s="9">
        <v>0</v>
      </c>
      <c r="M44" s="9">
        <v>0</v>
      </c>
    </row>
    <row r="45" ht="14.25" spans="1:13">
      <c r="A45" s="9">
        <v>39</v>
      </c>
      <c r="B45" s="16" t="s">
        <v>60</v>
      </c>
      <c r="C45" s="11" t="s">
        <v>22</v>
      </c>
      <c r="D45" s="17">
        <v>3.3</v>
      </c>
      <c r="E45" s="13">
        <v>0.0358</v>
      </c>
      <c r="F45" s="14">
        <v>950</v>
      </c>
      <c r="G45" s="14">
        <f t="shared" si="0"/>
        <v>3135</v>
      </c>
      <c r="H45" s="14">
        <f t="shared" si="1"/>
        <v>112.2</v>
      </c>
      <c r="I45" s="22">
        <f t="shared" si="2"/>
        <v>22.44</v>
      </c>
      <c r="J45" s="22">
        <f t="shared" si="3"/>
        <v>50.49</v>
      </c>
      <c r="K45" s="22">
        <f t="shared" si="4"/>
        <v>39.27</v>
      </c>
      <c r="L45" s="9">
        <v>0</v>
      </c>
      <c r="M45" s="9">
        <v>0</v>
      </c>
    </row>
    <row r="46" ht="14.25" spans="1:13">
      <c r="A46" s="9">
        <v>40</v>
      </c>
      <c r="B46" s="16" t="s">
        <v>61</v>
      </c>
      <c r="C46" s="11" t="s">
        <v>22</v>
      </c>
      <c r="D46" s="17">
        <v>3.3</v>
      </c>
      <c r="E46" s="13">
        <v>0.0358</v>
      </c>
      <c r="F46" s="14">
        <v>950</v>
      </c>
      <c r="G46" s="14">
        <f t="shared" si="0"/>
        <v>3135</v>
      </c>
      <c r="H46" s="14">
        <f t="shared" si="1"/>
        <v>112.2</v>
      </c>
      <c r="I46" s="22">
        <f t="shared" si="2"/>
        <v>22.44</v>
      </c>
      <c r="J46" s="22">
        <f t="shared" si="3"/>
        <v>50.49</v>
      </c>
      <c r="K46" s="22">
        <f t="shared" si="4"/>
        <v>39.27</v>
      </c>
      <c r="L46" s="9">
        <v>0</v>
      </c>
      <c r="M46" s="9">
        <v>0</v>
      </c>
    </row>
    <row r="47" ht="14.25" spans="1:13">
      <c r="A47" s="9">
        <v>41</v>
      </c>
      <c r="B47" s="16" t="s">
        <v>62</v>
      </c>
      <c r="C47" s="11" t="s">
        <v>22</v>
      </c>
      <c r="D47" s="17">
        <v>3.25</v>
      </c>
      <c r="E47" s="13">
        <v>0.0358</v>
      </c>
      <c r="F47" s="14">
        <v>950</v>
      </c>
      <c r="G47" s="14">
        <f t="shared" si="0"/>
        <v>3087.5</v>
      </c>
      <c r="H47" s="14">
        <f t="shared" si="1"/>
        <v>110.5</v>
      </c>
      <c r="I47" s="22">
        <f t="shared" si="2"/>
        <v>22.1</v>
      </c>
      <c r="J47" s="22">
        <f t="shared" si="3"/>
        <v>49.725</v>
      </c>
      <c r="K47" s="22">
        <f t="shared" si="4"/>
        <v>38.675</v>
      </c>
      <c r="L47" s="9">
        <v>0</v>
      </c>
      <c r="M47" s="9">
        <v>0</v>
      </c>
    </row>
    <row r="48" ht="14.25" spans="1:13">
      <c r="A48" s="9">
        <v>42</v>
      </c>
      <c r="B48" s="16" t="s">
        <v>63</v>
      </c>
      <c r="C48" s="11" t="s">
        <v>22</v>
      </c>
      <c r="D48" s="17">
        <v>3.25</v>
      </c>
      <c r="E48" s="13">
        <v>0.0358</v>
      </c>
      <c r="F48" s="14">
        <v>950</v>
      </c>
      <c r="G48" s="14">
        <f t="shared" si="0"/>
        <v>3087.5</v>
      </c>
      <c r="H48" s="14">
        <f t="shared" si="1"/>
        <v>110.5</v>
      </c>
      <c r="I48" s="22">
        <f t="shared" si="2"/>
        <v>22.1</v>
      </c>
      <c r="J48" s="22">
        <f t="shared" si="3"/>
        <v>49.725</v>
      </c>
      <c r="K48" s="22">
        <f t="shared" si="4"/>
        <v>38.675</v>
      </c>
      <c r="L48" s="9">
        <v>0</v>
      </c>
      <c r="M48" s="9">
        <v>0</v>
      </c>
    </row>
    <row r="49" ht="14.25" spans="1:13">
      <c r="A49" s="9">
        <v>43</v>
      </c>
      <c r="B49" s="16" t="s">
        <v>64</v>
      </c>
      <c r="C49" s="11" t="s">
        <v>22</v>
      </c>
      <c r="D49" s="17">
        <v>3.1</v>
      </c>
      <c r="E49" s="13">
        <v>0.0358</v>
      </c>
      <c r="F49" s="14">
        <v>950</v>
      </c>
      <c r="G49" s="14">
        <f t="shared" si="0"/>
        <v>2945</v>
      </c>
      <c r="H49" s="14">
        <f t="shared" si="1"/>
        <v>105.4</v>
      </c>
      <c r="I49" s="22">
        <f t="shared" si="2"/>
        <v>21.08</v>
      </c>
      <c r="J49" s="22">
        <f t="shared" si="3"/>
        <v>47.43</v>
      </c>
      <c r="K49" s="22">
        <f t="shared" si="4"/>
        <v>36.89</v>
      </c>
      <c r="L49" s="9">
        <v>0</v>
      </c>
      <c r="M49" s="9">
        <v>0</v>
      </c>
    </row>
    <row r="50" ht="14.25" spans="1:13">
      <c r="A50" s="9">
        <v>44</v>
      </c>
      <c r="B50" s="16" t="s">
        <v>65</v>
      </c>
      <c r="C50" s="11" t="s">
        <v>22</v>
      </c>
      <c r="D50" s="17">
        <v>2.96</v>
      </c>
      <c r="E50" s="13">
        <v>0.0358</v>
      </c>
      <c r="F50" s="14">
        <v>950</v>
      </c>
      <c r="G50" s="14">
        <f t="shared" si="0"/>
        <v>2812</v>
      </c>
      <c r="H50" s="14">
        <f t="shared" si="1"/>
        <v>100.64</v>
      </c>
      <c r="I50" s="22">
        <f t="shared" si="2"/>
        <v>20.128</v>
      </c>
      <c r="J50" s="22">
        <f t="shared" si="3"/>
        <v>45.288</v>
      </c>
      <c r="K50" s="22">
        <f t="shared" si="4"/>
        <v>35.224</v>
      </c>
      <c r="L50" s="9">
        <v>0</v>
      </c>
      <c r="M50" s="9">
        <v>0</v>
      </c>
    </row>
    <row r="51" ht="14.25" spans="1:13">
      <c r="A51" s="9">
        <v>45</v>
      </c>
      <c r="B51" s="16" t="s">
        <v>66</v>
      </c>
      <c r="C51" s="11" t="s">
        <v>22</v>
      </c>
      <c r="D51" s="17">
        <v>2.96</v>
      </c>
      <c r="E51" s="13">
        <v>0.0358</v>
      </c>
      <c r="F51" s="14">
        <v>950</v>
      </c>
      <c r="G51" s="14">
        <f t="shared" si="0"/>
        <v>2812</v>
      </c>
      <c r="H51" s="14">
        <f t="shared" si="1"/>
        <v>100.64</v>
      </c>
      <c r="I51" s="22">
        <f t="shared" si="2"/>
        <v>20.128</v>
      </c>
      <c r="J51" s="22">
        <f t="shared" si="3"/>
        <v>45.288</v>
      </c>
      <c r="K51" s="22">
        <f t="shared" si="4"/>
        <v>35.224</v>
      </c>
      <c r="L51" s="9">
        <v>0</v>
      </c>
      <c r="M51" s="9">
        <v>0</v>
      </c>
    </row>
    <row r="52" ht="14.25" spans="1:13">
      <c r="A52" s="9">
        <v>46</v>
      </c>
      <c r="B52" s="16" t="s">
        <v>67</v>
      </c>
      <c r="C52" s="11" t="s">
        <v>22</v>
      </c>
      <c r="D52" s="17">
        <v>2.8</v>
      </c>
      <c r="E52" s="13">
        <v>0.0358</v>
      </c>
      <c r="F52" s="14">
        <v>950</v>
      </c>
      <c r="G52" s="14">
        <f t="shared" si="0"/>
        <v>2660</v>
      </c>
      <c r="H52" s="14">
        <f t="shared" si="1"/>
        <v>95.2</v>
      </c>
      <c r="I52" s="22">
        <f t="shared" si="2"/>
        <v>19.04</v>
      </c>
      <c r="J52" s="22">
        <f t="shared" si="3"/>
        <v>42.84</v>
      </c>
      <c r="K52" s="22">
        <f t="shared" si="4"/>
        <v>33.32</v>
      </c>
      <c r="L52" s="9">
        <v>0</v>
      </c>
      <c r="M52" s="9">
        <v>0</v>
      </c>
    </row>
    <row r="53" ht="14.25" spans="1:13">
      <c r="A53" s="9">
        <v>47</v>
      </c>
      <c r="B53" s="16" t="s">
        <v>68</v>
      </c>
      <c r="C53" s="11" t="s">
        <v>22</v>
      </c>
      <c r="D53" s="17">
        <v>2.8</v>
      </c>
      <c r="E53" s="13">
        <v>0.0358</v>
      </c>
      <c r="F53" s="14">
        <v>950</v>
      </c>
      <c r="G53" s="14">
        <f t="shared" si="0"/>
        <v>2660</v>
      </c>
      <c r="H53" s="14">
        <f t="shared" si="1"/>
        <v>95.2</v>
      </c>
      <c r="I53" s="22">
        <f t="shared" si="2"/>
        <v>19.04</v>
      </c>
      <c r="J53" s="22">
        <f t="shared" si="3"/>
        <v>42.84</v>
      </c>
      <c r="K53" s="22">
        <f t="shared" si="4"/>
        <v>33.32</v>
      </c>
      <c r="L53" s="9">
        <v>0</v>
      </c>
      <c r="M53" s="9">
        <v>0</v>
      </c>
    </row>
    <row r="54" ht="14.25" spans="1:13">
      <c r="A54" s="9">
        <v>48</v>
      </c>
      <c r="B54" s="16" t="s">
        <v>69</v>
      </c>
      <c r="C54" s="11" t="s">
        <v>22</v>
      </c>
      <c r="D54" s="17">
        <v>2.8</v>
      </c>
      <c r="E54" s="13">
        <v>0.0358</v>
      </c>
      <c r="F54" s="14">
        <v>950</v>
      </c>
      <c r="G54" s="14">
        <f t="shared" si="0"/>
        <v>2660</v>
      </c>
      <c r="H54" s="14">
        <f t="shared" si="1"/>
        <v>95.2</v>
      </c>
      <c r="I54" s="22">
        <f t="shared" si="2"/>
        <v>19.04</v>
      </c>
      <c r="J54" s="22">
        <f t="shared" si="3"/>
        <v>42.84</v>
      </c>
      <c r="K54" s="22">
        <f t="shared" si="4"/>
        <v>33.32</v>
      </c>
      <c r="L54" s="9">
        <v>0</v>
      </c>
      <c r="M54" s="9">
        <v>0</v>
      </c>
    </row>
    <row r="55" ht="14.25" spans="1:13">
      <c r="A55" s="9">
        <v>49</v>
      </c>
      <c r="B55" s="16" t="s">
        <v>70</v>
      </c>
      <c r="C55" s="11" t="s">
        <v>22</v>
      </c>
      <c r="D55" s="17">
        <v>2.64</v>
      </c>
      <c r="E55" s="13">
        <v>0.0358</v>
      </c>
      <c r="F55" s="14">
        <v>950</v>
      </c>
      <c r="G55" s="14">
        <f t="shared" si="0"/>
        <v>2508</v>
      </c>
      <c r="H55" s="14">
        <f t="shared" si="1"/>
        <v>89.76</v>
      </c>
      <c r="I55" s="22">
        <f t="shared" si="2"/>
        <v>17.952</v>
      </c>
      <c r="J55" s="22">
        <f t="shared" si="3"/>
        <v>40.392</v>
      </c>
      <c r="K55" s="22">
        <f t="shared" si="4"/>
        <v>31.416</v>
      </c>
      <c r="L55" s="9">
        <v>0</v>
      </c>
      <c r="M55" s="9">
        <v>0</v>
      </c>
    </row>
    <row r="56" ht="14.25" spans="1:13">
      <c r="A56" s="9">
        <v>50</v>
      </c>
      <c r="B56" s="16" t="s">
        <v>71</v>
      </c>
      <c r="C56" s="11" t="s">
        <v>22</v>
      </c>
      <c r="D56" s="17">
        <v>2.58</v>
      </c>
      <c r="E56" s="13">
        <v>0.0358</v>
      </c>
      <c r="F56" s="14">
        <v>950</v>
      </c>
      <c r="G56" s="14">
        <f t="shared" si="0"/>
        <v>2451</v>
      </c>
      <c r="H56" s="14">
        <f t="shared" si="1"/>
        <v>87.72</v>
      </c>
      <c r="I56" s="22">
        <f t="shared" si="2"/>
        <v>17.544</v>
      </c>
      <c r="J56" s="22">
        <f t="shared" si="3"/>
        <v>39.474</v>
      </c>
      <c r="K56" s="22">
        <f t="shared" si="4"/>
        <v>30.702</v>
      </c>
      <c r="L56" s="9">
        <v>0</v>
      </c>
      <c r="M56" s="9">
        <v>0</v>
      </c>
    </row>
    <row r="57" ht="14.25" spans="1:13">
      <c r="A57" s="9">
        <v>51</v>
      </c>
      <c r="B57" s="16" t="s">
        <v>72</v>
      </c>
      <c r="C57" s="11" t="s">
        <v>22</v>
      </c>
      <c r="D57" s="17">
        <v>2.58</v>
      </c>
      <c r="E57" s="13">
        <v>0.0358</v>
      </c>
      <c r="F57" s="14">
        <v>950</v>
      </c>
      <c r="G57" s="14">
        <f t="shared" si="0"/>
        <v>2451</v>
      </c>
      <c r="H57" s="14">
        <f t="shared" si="1"/>
        <v>87.72</v>
      </c>
      <c r="I57" s="22">
        <f t="shared" si="2"/>
        <v>17.544</v>
      </c>
      <c r="J57" s="22">
        <f t="shared" si="3"/>
        <v>39.474</v>
      </c>
      <c r="K57" s="22">
        <f t="shared" si="4"/>
        <v>30.702</v>
      </c>
      <c r="L57" s="9">
        <v>0</v>
      </c>
      <c r="M57" s="9">
        <v>0</v>
      </c>
    </row>
    <row r="58" ht="14.25" spans="1:13">
      <c r="A58" s="9">
        <v>52</v>
      </c>
      <c r="B58" s="16" t="s">
        <v>73</v>
      </c>
      <c r="C58" s="11" t="s">
        <v>22</v>
      </c>
      <c r="D58" s="17">
        <v>2.58</v>
      </c>
      <c r="E58" s="13">
        <v>0.0358</v>
      </c>
      <c r="F58" s="14">
        <v>950</v>
      </c>
      <c r="G58" s="14">
        <f t="shared" si="0"/>
        <v>2451</v>
      </c>
      <c r="H58" s="14">
        <f t="shared" si="1"/>
        <v>87.72</v>
      </c>
      <c r="I58" s="22">
        <f t="shared" si="2"/>
        <v>17.544</v>
      </c>
      <c r="J58" s="22">
        <f t="shared" si="3"/>
        <v>39.474</v>
      </c>
      <c r="K58" s="22">
        <f t="shared" si="4"/>
        <v>30.702</v>
      </c>
      <c r="L58" s="9">
        <v>0</v>
      </c>
      <c r="M58" s="9">
        <v>0</v>
      </c>
    </row>
    <row r="59" ht="14.25" spans="1:13">
      <c r="A59" s="9">
        <v>53</v>
      </c>
      <c r="B59" s="16" t="s">
        <v>74</v>
      </c>
      <c r="C59" s="11" t="s">
        <v>22</v>
      </c>
      <c r="D59" s="17">
        <v>2.48</v>
      </c>
      <c r="E59" s="13">
        <v>0.0358</v>
      </c>
      <c r="F59" s="14">
        <v>950</v>
      </c>
      <c r="G59" s="14">
        <f t="shared" si="0"/>
        <v>2356</v>
      </c>
      <c r="H59" s="14">
        <f t="shared" si="1"/>
        <v>84.32</v>
      </c>
      <c r="I59" s="22">
        <f t="shared" si="2"/>
        <v>16.864</v>
      </c>
      <c r="J59" s="22">
        <f t="shared" si="3"/>
        <v>37.944</v>
      </c>
      <c r="K59" s="22">
        <f t="shared" si="4"/>
        <v>29.512</v>
      </c>
      <c r="L59" s="9">
        <v>0</v>
      </c>
      <c r="M59" s="9">
        <v>0</v>
      </c>
    </row>
    <row r="60" ht="14.25" spans="1:13">
      <c r="A60" s="9">
        <v>54</v>
      </c>
      <c r="B60" s="16" t="s">
        <v>75</v>
      </c>
      <c r="C60" s="11" t="s">
        <v>22</v>
      </c>
      <c r="D60" s="17">
        <v>2.48</v>
      </c>
      <c r="E60" s="13">
        <v>0.0358</v>
      </c>
      <c r="F60" s="14">
        <v>950</v>
      </c>
      <c r="G60" s="14">
        <f t="shared" si="0"/>
        <v>2356</v>
      </c>
      <c r="H60" s="14">
        <f t="shared" si="1"/>
        <v>84.32</v>
      </c>
      <c r="I60" s="22">
        <f t="shared" si="2"/>
        <v>16.864</v>
      </c>
      <c r="J60" s="22">
        <f t="shared" si="3"/>
        <v>37.944</v>
      </c>
      <c r="K60" s="22">
        <f t="shared" si="4"/>
        <v>29.512</v>
      </c>
      <c r="L60" s="9">
        <v>0</v>
      </c>
      <c r="M60" s="9">
        <v>0</v>
      </c>
    </row>
    <row r="61" ht="14.25" spans="1:13">
      <c r="A61" s="9">
        <v>55</v>
      </c>
      <c r="B61" s="16" t="s">
        <v>76</v>
      </c>
      <c r="C61" s="11" t="s">
        <v>22</v>
      </c>
      <c r="D61" s="17">
        <v>2.48</v>
      </c>
      <c r="E61" s="13">
        <v>0.0358</v>
      </c>
      <c r="F61" s="14">
        <v>950</v>
      </c>
      <c r="G61" s="14">
        <f t="shared" si="0"/>
        <v>2356</v>
      </c>
      <c r="H61" s="14">
        <f t="shared" si="1"/>
        <v>84.32</v>
      </c>
      <c r="I61" s="22">
        <f t="shared" si="2"/>
        <v>16.864</v>
      </c>
      <c r="J61" s="22">
        <f t="shared" si="3"/>
        <v>37.944</v>
      </c>
      <c r="K61" s="22">
        <f t="shared" si="4"/>
        <v>29.512</v>
      </c>
      <c r="L61" s="9">
        <v>0</v>
      </c>
      <c r="M61" s="9">
        <v>0</v>
      </c>
    </row>
    <row r="62" ht="14.25" spans="1:13">
      <c r="A62" s="9">
        <v>56</v>
      </c>
      <c r="B62" s="16" t="s">
        <v>77</v>
      </c>
      <c r="C62" s="11" t="s">
        <v>22</v>
      </c>
      <c r="D62" s="17">
        <v>2.48</v>
      </c>
      <c r="E62" s="13">
        <v>0.0358</v>
      </c>
      <c r="F62" s="14">
        <v>950</v>
      </c>
      <c r="G62" s="14">
        <f t="shared" si="0"/>
        <v>2356</v>
      </c>
      <c r="H62" s="14">
        <f t="shared" si="1"/>
        <v>84.32</v>
      </c>
      <c r="I62" s="22">
        <f t="shared" si="2"/>
        <v>16.864</v>
      </c>
      <c r="J62" s="22">
        <f t="shared" si="3"/>
        <v>37.944</v>
      </c>
      <c r="K62" s="22">
        <f t="shared" si="4"/>
        <v>29.512</v>
      </c>
      <c r="L62" s="9">
        <v>0</v>
      </c>
      <c r="M62" s="9">
        <v>0</v>
      </c>
    </row>
    <row r="63" ht="14.25" spans="1:13">
      <c r="A63" s="9">
        <v>57</v>
      </c>
      <c r="B63" s="16" t="s">
        <v>78</v>
      </c>
      <c r="C63" s="11" t="s">
        <v>22</v>
      </c>
      <c r="D63" s="17">
        <v>2.48</v>
      </c>
      <c r="E63" s="13">
        <v>0.0358</v>
      </c>
      <c r="F63" s="14">
        <v>950</v>
      </c>
      <c r="G63" s="14">
        <f t="shared" si="0"/>
        <v>2356</v>
      </c>
      <c r="H63" s="14">
        <f t="shared" si="1"/>
        <v>84.32</v>
      </c>
      <c r="I63" s="22">
        <f t="shared" si="2"/>
        <v>16.864</v>
      </c>
      <c r="J63" s="22">
        <f t="shared" si="3"/>
        <v>37.944</v>
      </c>
      <c r="K63" s="22">
        <f t="shared" si="4"/>
        <v>29.512</v>
      </c>
      <c r="L63" s="9">
        <v>0</v>
      </c>
      <c r="M63" s="9">
        <v>0</v>
      </c>
    </row>
    <row r="64" ht="14.25" spans="1:13">
      <c r="A64" s="9">
        <v>58</v>
      </c>
      <c r="B64" s="16" t="s">
        <v>79</v>
      </c>
      <c r="C64" s="11" t="s">
        <v>22</v>
      </c>
      <c r="D64" s="17">
        <v>2.48</v>
      </c>
      <c r="E64" s="13">
        <v>0.0358</v>
      </c>
      <c r="F64" s="14">
        <v>950</v>
      </c>
      <c r="G64" s="14">
        <f t="shared" si="0"/>
        <v>2356</v>
      </c>
      <c r="H64" s="14">
        <f t="shared" si="1"/>
        <v>84.32</v>
      </c>
      <c r="I64" s="22">
        <f t="shared" si="2"/>
        <v>16.864</v>
      </c>
      <c r="J64" s="22">
        <f t="shared" si="3"/>
        <v>37.944</v>
      </c>
      <c r="K64" s="22">
        <f t="shared" si="4"/>
        <v>29.512</v>
      </c>
      <c r="L64" s="9">
        <v>0</v>
      </c>
      <c r="M64" s="9">
        <v>0</v>
      </c>
    </row>
    <row r="65" ht="14.25" spans="1:13">
      <c r="A65" s="9">
        <v>59</v>
      </c>
      <c r="B65" s="16" t="s">
        <v>80</v>
      </c>
      <c r="C65" s="11" t="s">
        <v>22</v>
      </c>
      <c r="D65" s="17">
        <v>2.48</v>
      </c>
      <c r="E65" s="13">
        <v>0.0358</v>
      </c>
      <c r="F65" s="14">
        <v>950</v>
      </c>
      <c r="G65" s="14">
        <f t="shared" si="0"/>
        <v>2356</v>
      </c>
      <c r="H65" s="14">
        <f t="shared" si="1"/>
        <v>84.32</v>
      </c>
      <c r="I65" s="22">
        <f t="shared" si="2"/>
        <v>16.864</v>
      </c>
      <c r="J65" s="22">
        <f t="shared" si="3"/>
        <v>37.944</v>
      </c>
      <c r="K65" s="22">
        <f t="shared" si="4"/>
        <v>29.512</v>
      </c>
      <c r="L65" s="9">
        <v>0</v>
      </c>
      <c r="M65" s="9">
        <v>0</v>
      </c>
    </row>
    <row r="66" ht="14.25" spans="1:13">
      <c r="A66" s="9">
        <v>60</v>
      </c>
      <c r="B66" s="16" t="s">
        <v>81</v>
      </c>
      <c r="C66" s="11" t="s">
        <v>22</v>
      </c>
      <c r="D66" s="17">
        <v>2.47</v>
      </c>
      <c r="E66" s="13">
        <v>0.0358</v>
      </c>
      <c r="F66" s="14">
        <v>950</v>
      </c>
      <c r="G66" s="14">
        <f t="shared" si="0"/>
        <v>2346.5</v>
      </c>
      <c r="H66" s="14">
        <f t="shared" si="1"/>
        <v>83.98</v>
      </c>
      <c r="I66" s="22">
        <f t="shared" si="2"/>
        <v>16.796</v>
      </c>
      <c r="J66" s="22">
        <f t="shared" si="3"/>
        <v>37.791</v>
      </c>
      <c r="K66" s="22">
        <f t="shared" si="4"/>
        <v>29.393</v>
      </c>
      <c r="L66" s="9">
        <v>0</v>
      </c>
      <c r="M66" s="9">
        <v>0</v>
      </c>
    </row>
    <row r="67" ht="14.25" spans="1:13">
      <c r="A67" s="9">
        <v>61</v>
      </c>
      <c r="B67" s="16" t="s">
        <v>82</v>
      </c>
      <c r="C67" s="11" t="s">
        <v>22</v>
      </c>
      <c r="D67" s="17">
        <v>2.22</v>
      </c>
      <c r="E67" s="13">
        <v>0.0358</v>
      </c>
      <c r="F67" s="14">
        <v>950</v>
      </c>
      <c r="G67" s="14">
        <f t="shared" si="0"/>
        <v>2109</v>
      </c>
      <c r="H67" s="14">
        <f t="shared" si="1"/>
        <v>75.48</v>
      </c>
      <c r="I67" s="22">
        <f t="shared" si="2"/>
        <v>15.096</v>
      </c>
      <c r="J67" s="22">
        <f t="shared" si="3"/>
        <v>33.966</v>
      </c>
      <c r="K67" s="22">
        <f t="shared" si="4"/>
        <v>26.418</v>
      </c>
      <c r="L67" s="9">
        <v>0</v>
      </c>
      <c r="M67" s="9">
        <v>0</v>
      </c>
    </row>
    <row r="68" ht="14.25" spans="1:13">
      <c r="A68" s="9">
        <v>62</v>
      </c>
      <c r="B68" s="16" t="s">
        <v>83</v>
      </c>
      <c r="C68" s="11" t="s">
        <v>22</v>
      </c>
      <c r="D68" s="17">
        <v>2.22</v>
      </c>
      <c r="E68" s="13">
        <v>0.0358</v>
      </c>
      <c r="F68" s="14">
        <v>950</v>
      </c>
      <c r="G68" s="14">
        <f t="shared" si="0"/>
        <v>2109</v>
      </c>
      <c r="H68" s="14">
        <f t="shared" si="1"/>
        <v>75.48</v>
      </c>
      <c r="I68" s="22">
        <f t="shared" si="2"/>
        <v>15.096</v>
      </c>
      <c r="J68" s="22">
        <f t="shared" si="3"/>
        <v>33.966</v>
      </c>
      <c r="K68" s="22">
        <f t="shared" si="4"/>
        <v>26.418</v>
      </c>
      <c r="L68" s="9">
        <v>0</v>
      </c>
      <c r="M68" s="9">
        <v>0</v>
      </c>
    </row>
    <row r="69" ht="14.25" spans="1:13">
      <c r="A69" s="9">
        <v>63</v>
      </c>
      <c r="B69" s="16" t="s">
        <v>84</v>
      </c>
      <c r="C69" s="11" t="s">
        <v>22</v>
      </c>
      <c r="D69" s="17">
        <v>2.22</v>
      </c>
      <c r="E69" s="13">
        <v>0.0358</v>
      </c>
      <c r="F69" s="14">
        <v>950</v>
      </c>
      <c r="G69" s="14">
        <f t="shared" si="0"/>
        <v>2109</v>
      </c>
      <c r="H69" s="14">
        <f t="shared" si="1"/>
        <v>75.48</v>
      </c>
      <c r="I69" s="22">
        <f t="shared" si="2"/>
        <v>15.096</v>
      </c>
      <c r="J69" s="22">
        <f t="shared" si="3"/>
        <v>33.966</v>
      </c>
      <c r="K69" s="22">
        <f t="shared" si="4"/>
        <v>26.418</v>
      </c>
      <c r="L69" s="9">
        <v>0</v>
      </c>
      <c r="M69" s="9">
        <v>0</v>
      </c>
    </row>
    <row r="70" ht="14.25" spans="1:13">
      <c r="A70" s="9">
        <v>64</v>
      </c>
      <c r="B70" s="16" t="s">
        <v>85</v>
      </c>
      <c r="C70" s="11" t="s">
        <v>22</v>
      </c>
      <c r="D70" s="17">
        <v>2.22</v>
      </c>
      <c r="E70" s="13">
        <v>0.0358</v>
      </c>
      <c r="F70" s="14">
        <v>950</v>
      </c>
      <c r="G70" s="14">
        <f t="shared" si="0"/>
        <v>2109</v>
      </c>
      <c r="H70" s="14">
        <f t="shared" si="1"/>
        <v>75.48</v>
      </c>
      <c r="I70" s="22">
        <f t="shared" si="2"/>
        <v>15.096</v>
      </c>
      <c r="J70" s="22">
        <f t="shared" si="3"/>
        <v>33.966</v>
      </c>
      <c r="K70" s="22">
        <f t="shared" si="4"/>
        <v>26.418</v>
      </c>
      <c r="L70" s="9">
        <v>0</v>
      </c>
      <c r="M70" s="9">
        <v>0</v>
      </c>
    </row>
    <row r="71" ht="14.25" spans="1:13">
      <c r="A71" s="9">
        <v>65</v>
      </c>
      <c r="B71" s="16" t="s">
        <v>86</v>
      </c>
      <c r="C71" s="11" t="s">
        <v>22</v>
      </c>
      <c r="D71" s="17">
        <v>2.22</v>
      </c>
      <c r="E71" s="13">
        <v>0.0358</v>
      </c>
      <c r="F71" s="14">
        <v>950</v>
      </c>
      <c r="G71" s="14">
        <f>D71*F71</f>
        <v>2109</v>
      </c>
      <c r="H71" s="14">
        <f t="shared" si="1"/>
        <v>75.48</v>
      </c>
      <c r="I71" s="22">
        <f>H71*0.2</f>
        <v>15.096</v>
      </c>
      <c r="J71" s="22">
        <f>H71*0.45</f>
        <v>33.966</v>
      </c>
      <c r="K71" s="22">
        <f>H71*0.35</f>
        <v>26.418</v>
      </c>
      <c r="L71" s="9">
        <v>0</v>
      </c>
      <c r="M71" s="9">
        <v>0</v>
      </c>
    </row>
    <row r="72" ht="14.25" spans="1:13">
      <c r="A72" s="9">
        <v>66</v>
      </c>
      <c r="B72" s="16" t="s">
        <v>87</v>
      </c>
      <c r="C72" s="11" t="s">
        <v>22</v>
      </c>
      <c r="D72" s="17">
        <v>1.64</v>
      </c>
      <c r="E72" s="13">
        <v>0.0358</v>
      </c>
      <c r="F72" s="14">
        <v>950</v>
      </c>
      <c r="G72" s="14">
        <f>D72*F72</f>
        <v>1558</v>
      </c>
      <c r="H72" s="14">
        <f>D72*34</f>
        <v>55.76</v>
      </c>
      <c r="I72" s="22">
        <f>H72*0.2</f>
        <v>11.152</v>
      </c>
      <c r="J72" s="22">
        <f>H72*0.45</f>
        <v>25.092</v>
      </c>
      <c r="K72" s="22">
        <f>H72*0.35</f>
        <v>19.516</v>
      </c>
      <c r="L72" s="9">
        <v>0</v>
      </c>
      <c r="M72" s="9">
        <v>0</v>
      </c>
    </row>
    <row r="73" ht="14.25" spans="1:13">
      <c r="A73" s="9" t="s">
        <v>88</v>
      </c>
      <c r="B73" s="23"/>
      <c r="C73" s="11"/>
      <c r="D73" s="24">
        <f>SUM(D7:D72)</f>
        <v>500</v>
      </c>
      <c r="E73" s="13"/>
      <c r="F73" s="14"/>
      <c r="G73" s="14">
        <f t="shared" ref="G73:M73" si="5">SUM(G7:G72)</f>
        <v>475000</v>
      </c>
      <c r="H73" s="14">
        <f t="shared" si="5"/>
        <v>17000</v>
      </c>
      <c r="I73" s="27">
        <f t="shared" si="5"/>
        <v>3400</v>
      </c>
      <c r="J73" s="27">
        <f t="shared" si="5"/>
        <v>7650.00000000001</v>
      </c>
      <c r="K73" s="27">
        <f t="shared" si="5"/>
        <v>5950</v>
      </c>
      <c r="L73" s="9">
        <f t="shared" si="5"/>
        <v>0</v>
      </c>
      <c r="M73" s="9">
        <f t="shared" si="5"/>
        <v>0</v>
      </c>
    </row>
    <row r="74" ht="16" customHeight="1" spans="1:13">
      <c r="A74" s="25" t="s">
        <v>89</v>
      </c>
      <c r="B74" s="25"/>
      <c r="C74" s="25"/>
      <c r="D74" s="25"/>
      <c r="E74" s="25"/>
      <c r="F74" s="25"/>
      <c r="G74" s="25"/>
      <c r="H74" s="25"/>
      <c r="I74" s="25"/>
      <c r="J74" s="25"/>
      <c r="K74" s="25"/>
      <c r="L74" s="25"/>
      <c r="M74" s="25"/>
    </row>
    <row r="75" ht="15" customHeight="1" spans="1:13">
      <c r="A75" s="26"/>
      <c r="B75" s="26"/>
      <c r="D75" s="26"/>
      <c r="E75" s="26"/>
      <c r="F75" s="26"/>
      <c r="G75" s="19"/>
      <c r="H75" s="19"/>
      <c r="I75" s="20"/>
      <c r="J75" s="20" t="s">
        <v>90</v>
      </c>
      <c r="K75" s="20"/>
      <c r="L75" s="20"/>
      <c r="M75" s="19"/>
    </row>
  </sheetData>
  <mergeCells count="10">
    <mergeCell ref="A1:M1"/>
    <mergeCell ref="A2:D2"/>
    <mergeCell ref="F2:I2"/>
    <mergeCell ref="A3:D3"/>
    <mergeCell ref="F3:I3"/>
    <mergeCell ref="J3:L3"/>
    <mergeCell ref="A4:D4"/>
    <mergeCell ref="F4:I4"/>
    <mergeCell ref="A5:C5"/>
    <mergeCell ref="J75:L7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2024-03-01T07:30:47Z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0CCA250B65624345A93019B6449904A9_13</vt:lpwstr>
  </property>
  <property fmtid="{D5CDD505-2E9C-101B-9397-08002B2CF9AE}" pid="3" name="KSOProductBuildVer">
    <vt:lpwstr>2052-12.1.0.16388</vt:lpwstr>
  </property>
</Properties>
</file>